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6601  ЗК МСП (ПЭС) мирэк\"/>
    </mc:Choice>
  </mc:AlternateContent>
  <bookViews>
    <workbookView xWindow="0" yWindow="0" windowWidth="14385" windowHeight="45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G9" i="1"/>
  <c r="I10" i="1" l="1"/>
  <c r="I11" i="1"/>
  <c r="J9" i="1"/>
  <c r="I9" i="1"/>
  <c r="N9" i="1"/>
  <c r="Q13" i="1" l="1"/>
  <c r="Q14" i="1" s="1"/>
  <c r="Q15" i="1" s="1"/>
  <c r="Q16" i="1" s="1"/>
  <c r="Q11" i="1"/>
  <c r="G11" i="1"/>
  <c r="N11" i="1" s="1"/>
  <c r="Q10" i="1" l="1"/>
  <c r="Q12" i="1" s="1"/>
  <c r="G10" i="1"/>
  <c r="G12" i="1" s="1"/>
  <c r="F3" i="1" l="1"/>
  <c r="N10" i="1"/>
  <c r="G13" i="1" l="1"/>
  <c r="G14" i="1" s="1"/>
</calcChain>
</file>

<file path=xl/sharedStrings.xml><?xml version="1.0" encoding="utf-8"?>
<sst xmlns="http://schemas.openxmlformats.org/spreadsheetml/2006/main" count="37" uniqueCount="29">
  <si>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</si>
  <si>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</si>
  <si>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</si>
  <si>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</si>
  <si>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</si>
  <si>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</si>
  <si>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</si>
  <si>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</si>
  <si>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</si>
  <si>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</si>
  <si>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</si>
  <si>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</si>
  <si>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</si>
  <si>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</si>
  <si>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</si>
  <si>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</si>
  <si>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</si>
  <si>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</si>
  <si>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</si>
  <si>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</si>
  <si>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</si>
  <si>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</si>
  <si>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</si>
  <si>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</si>
  <si>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1.1.</t>
  </si>
  <si>
    <t>1.2.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</si>
  <si>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</si>
  <si>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</si>
  <si>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ОКПД2 71.12.13. Выполнение работ по разработке рабочей документации по реконструкции ВЛ 110 кВ Западная - Шахта 7 с заменой провода в рамках инвестиционного проекта (L_25-ПЭС-1677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</si>
</sst>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&quot;$&quot;#,##0_);[Red]\(&quot;$&quot;#,##0\)"/>
    <numFmt numFmtId="169" formatCode="[&lt;=9999999]###\-####;\+#_ \(###\)\ ###\-####"/>
    <numFmt numFmtId="170" formatCode="General_)"/>
    <numFmt numFmtId="171" formatCode="_(&quot;р.&quot;* #,##0.00_);_(&quot;р.&quot;* \(#,##0.00\);_(&quot;р.&quot;* &quot;-&quot;??_);_(@_)"/>
    <numFmt numFmtId="172" formatCode="_-* #,##0.00&quot;р.&quot;_-;\-* #,##0.00&quot;р.&quot;_-;_-* \-??&quot;р.&quot;_-;_-@_-"/>
    <numFmt numFmtId="173" formatCode="_-* #,##0_-;\-* #,##0_-;_-* \-_-;_-@_-"/>
    <numFmt numFmtId="174" formatCode="_-* #,##0.00_-;\-* #,##0.00_-;_-* \-??_-;_-@_-"/>
    <numFmt numFmtId="175" formatCode="\$#,##0_);[Red]&quot;($&quot;#,##0\)"/>
    <numFmt numFmtId="176" formatCode="_-\$* #,##0.00_-;&quot;-$&quot;* #,##0.00_-;_-\$* \-??_-;_-@_-"/>
    <numFmt numFmtId="177" formatCode="#,##0.0000000"/>
  </numFmts>
  <fonts count="9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b/>
      <sz val="8"/>
      <color indexed="9"/>
      <name val="Arial Cyr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</font>
    <font>
      <sz val="10"/>
      <name val="NTHarmonica"/>
    </font>
    <font>
      <sz val="12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0"/>
      <name val="Helv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Helv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0"/>
      <color rgb="FF0070C0"/>
      <name val="Calibri"/>
      <family val="2"/>
      <charset val="204"/>
      <scheme val="minor"/>
    </font>
    <font>
      <i/>
      <sz val="10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sz val="10"/>
      <color rgb="FF0070C0"/>
      <name val="Calibri"/>
      <family val="2"/>
      <charset val="204"/>
      <scheme val="minor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41"/>
      </patternFill>
    </fill>
  </fills>
  <borders count="6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71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8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0" fillId="0" borderId="0"/>
    <xf numFmtId="38" fontId="32" fillId="0" borderId="0">
      <alignment vertical="top"/>
    </xf>
    <xf numFmtId="0" fontId="27" fillId="0" borderId="0"/>
    <xf numFmtId="38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38" fontId="32" fillId="0" borderId="0">
      <alignment vertical="top"/>
    </xf>
    <xf numFmtId="0" fontId="27" fillId="0" borderId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49" fillId="0" borderId="39">
      <protection locked="0"/>
    </xf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38" fontId="51" fillId="42" borderId="0">
      <alignment vertical="top"/>
    </xf>
    <xf numFmtId="168" fontId="52" fillId="0" borderId="0" applyFont="0" applyFill="0" applyBorder="0" applyAlignment="0" applyProtection="0"/>
    <xf numFmtId="14" fontId="53" fillId="0" borderId="0">
      <alignment vertical="top"/>
    </xf>
    <xf numFmtId="38" fontId="54" fillId="0" borderId="0">
      <alignment vertical="top"/>
    </xf>
    <xf numFmtId="0" fontId="55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57" fillId="0" borderId="0"/>
    <xf numFmtId="0" fontId="58" fillId="0" borderId="0"/>
    <xf numFmtId="0" fontId="59" fillId="0" borderId="0" applyNumberFormat="0">
      <alignment horizontal="left"/>
    </xf>
    <xf numFmtId="38" fontId="60" fillId="43" borderId="0">
      <alignment horizontal="right" vertical="top"/>
    </xf>
    <xf numFmtId="169" fontId="53" fillId="0" borderId="0">
      <alignment vertical="top"/>
    </xf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170" fontId="61" fillId="0" borderId="40">
      <protection locked="0"/>
    </xf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62" fillId="0" borderId="0" applyBorder="0">
      <alignment horizontal="center" vertical="center" wrapText="1"/>
    </xf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39" fillId="0" borderId="45" applyNumberFormat="0" applyFill="0" applyAlignment="0" applyProtection="0"/>
    <xf numFmtId="0" fontId="39" fillId="0" borderId="45" applyNumberFormat="0" applyFill="0" applyAlignment="0" applyProtection="0"/>
    <xf numFmtId="0" fontId="39" fillId="0" borderId="45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3" fillId="0" borderId="46" applyBorder="0">
      <alignment horizontal="center" vertical="center" wrapText="1"/>
    </xf>
    <xf numFmtId="170" fontId="64" fillId="49" borderId="40"/>
    <xf numFmtId="4" fontId="65" fillId="50" borderId="36" applyBorder="0">
      <alignment horizontal="right"/>
    </xf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1" fillId="51" borderId="48" applyNumberFormat="0" applyAlignment="0" applyProtection="0"/>
    <xf numFmtId="0" fontId="41" fillId="51" borderId="48" applyNumberFormat="0" applyAlignment="0" applyProtection="0"/>
    <xf numFmtId="0" fontId="41" fillId="51" borderId="4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68" fillId="0" borderId="0"/>
    <xf numFmtId="0" fontId="15" fillId="0" borderId="0"/>
    <xf numFmtId="0" fontId="18" fillId="0" borderId="0"/>
    <xf numFmtId="0" fontId="22" fillId="0" borderId="0"/>
    <xf numFmtId="0" fontId="68" fillId="0" borderId="0"/>
    <xf numFmtId="0" fontId="31" fillId="0" borderId="0"/>
    <xf numFmtId="0" fontId="22" fillId="0" borderId="0"/>
    <xf numFmtId="0" fontId="30" fillId="0" borderId="0"/>
    <xf numFmtId="0" fontId="31" fillId="0" borderId="0"/>
    <xf numFmtId="0" fontId="16" fillId="0" borderId="0"/>
    <xf numFmtId="0" fontId="21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21" fillId="0" borderId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46" fillId="0" borderId="50" applyNumberFormat="0" applyFill="0" applyAlignment="0" applyProtection="0"/>
    <xf numFmtId="0" fontId="20" fillId="0" borderId="0"/>
    <xf numFmtId="38" fontId="32" fillId="0" borderId="0">
      <alignment vertical="top"/>
    </xf>
    <xf numFmtId="0" fontId="27" fillId="0" borderId="0"/>
    <xf numFmtId="0" fontId="27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6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167" fontId="49" fillId="0" borderId="0">
      <protection locked="0"/>
    </xf>
    <xf numFmtId="0" fontId="21" fillId="0" borderId="0"/>
    <xf numFmtId="0" fontId="22" fillId="0" borderId="0"/>
    <xf numFmtId="0" fontId="22" fillId="0" borderId="0"/>
    <xf numFmtId="0" fontId="21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6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4" fillId="0" borderId="52">
      <protection locked="0"/>
    </xf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4" fillId="0" borderId="52">
      <protection locked="0"/>
    </xf>
    <xf numFmtId="4" fontId="76" fillId="0" borderId="51">
      <alignment horizontal="right" vertical="top"/>
    </xf>
    <xf numFmtId="4" fontId="76" fillId="0" borderId="51">
      <alignment horizontal="right" vertical="top"/>
    </xf>
    <xf numFmtId="38" fontId="51" fillId="42" borderId="0">
      <alignment vertical="top"/>
    </xf>
    <xf numFmtId="173" fontId="77" fillId="0" borderId="0" applyFill="0" applyBorder="0" applyAlignment="0" applyProtection="0"/>
    <xf numFmtId="174" fontId="77" fillId="0" borderId="0" applyFill="0" applyBorder="0" applyAlignment="0" applyProtection="0"/>
    <xf numFmtId="175" fontId="77" fillId="0" borderId="0" applyFill="0" applyBorder="0" applyAlignment="0" applyProtection="0"/>
    <xf numFmtId="176" fontId="77" fillId="0" borderId="0" applyFill="0" applyBorder="0" applyAlignment="0" applyProtection="0"/>
    <xf numFmtId="38" fontId="54" fillId="0" borderId="0">
      <alignment vertical="top"/>
    </xf>
    <xf numFmtId="38" fontId="56" fillId="0" borderId="0">
      <alignment vertical="top"/>
    </xf>
    <xf numFmtId="37" fontId="51" fillId="0" borderId="0">
      <alignment vertical="top"/>
    </xf>
    <xf numFmtId="0" fontId="78" fillId="0" borderId="0"/>
    <xf numFmtId="0" fontId="73" fillId="0" borderId="0"/>
    <xf numFmtId="4" fontId="79" fillId="50" borderId="42" applyNumberFormat="0" applyProtection="0">
      <alignment vertical="center"/>
    </xf>
    <xf numFmtId="4" fontId="80" fillId="50" borderId="42" applyNumberFormat="0" applyProtection="0">
      <alignment vertical="center"/>
    </xf>
    <xf numFmtId="4" fontId="79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9" fillId="56" borderId="42" applyNumberFormat="0" applyProtection="0">
      <alignment horizontal="right" vertical="center"/>
    </xf>
    <xf numFmtId="4" fontId="79" fillId="58" borderId="42" applyNumberFormat="0" applyProtection="0">
      <alignment horizontal="right" vertical="center"/>
    </xf>
    <xf numFmtId="4" fontId="79" fillId="59" borderId="42" applyNumberFormat="0" applyProtection="0">
      <alignment horizontal="right" vertical="center"/>
    </xf>
    <xf numFmtId="4" fontId="79" fillId="60" borderId="42" applyNumberFormat="0" applyProtection="0">
      <alignment horizontal="right" vertical="center"/>
    </xf>
    <xf numFmtId="4" fontId="79" fillId="61" borderId="42" applyNumberFormat="0" applyProtection="0">
      <alignment horizontal="right" vertical="center"/>
    </xf>
    <xf numFmtId="4" fontId="79" fillId="62" borderId="42" applyNumberFormat="0" applyProtection="0">
      <alignment horizontal="right" vertical="center"/>
    </xf>
    <xf numFmtId="4" fontId="79" fillId="63" borderId="42" applyNumberFormat="0" applyProtection="0">
      <alignment horizontal="right" vertical="center"/>
    </xf>
    <xf numFmtId="4" fontId="79" fillId="64" borderId="42" applyNumberFormat="0" applyProtection="0">
      <alignment horizontal="right" vertical="center"/>
    </xf>
    <xf numFmtId="4" fontId="79" fillId="65" borderId="42" applyNumberFormat="0" applyProtection="0">
      <alignment horizontal="right" vertical="center"/>
    </xf>
    <xf numFmtId="4" fontId="81" fillId="66" borderId="42" applyNumberFormat="0" applyProtection="0">
      <alignment horizontal="left" vertical="center" indent="1"/>
    </xf>
    <xf numFmtId="4" fontId="79" fillId="67" borderId="53" applyNumberFormat="0" applyProtection="0">
      <alignment horizontal="left" vertical="center" indent="1"/>
    </xf>
    <xf numFmtId="4" fontId="82" fillId="68" borderId="0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1" fillId="67" borderId="42" applyNumberFormat="0" applyProtection="0">
      <alignment horizontal="left" vertical="center" indent="1"/>
    </xf>
    <xf numFmtId="4" fontId="71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9" fillId="71" borderId="42" applyNumberFormat="0" applyProtection="0">
      <alignment vertical="center"/>
    </xf>
    <xf numFmtId="4" fontId="80" fillId="71" borderId="42" applyNumberFormat="0" applyProtection="0">
      <alignment vertical="center"/>
    </xf>
    <xf numFmtId="4" fontId="79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79" fillId="67" borderId="42" applyNumberFormat="0" applyProtection="0">
      <alignment horizontal="right" vertical="center"/>
    </xf>
    <xf numFmtId="4" fontId="80" fillId="67" borderId="42" applyNumberFormat="0" applyProtection="0">
      <alignment horizontal="right" vertical="center"/>
    </xf>
    <xf numFmtId="0" fontId="21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83" fillId="0" borderId="0"/>
    <xf numFmtId="4" fontId="84" fillId="67" borderId="42" applyNumberFormat="0" applyProtection="0">
      <alignment horizontal="right" vertical="center"/>
    </xf>
    <xf numFmtId="38" fontId="60" fillId="43" borderId="0">
      <alignment horizontal="right" vertical="top"/>
    </xf>
    <xf numFmtId="170" fontId="61" fillId="0" borderId="54">
      <protection locked="0"/>
    </xf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61" fillId="0" borderId="51">
      <alignment horizontal="center" vertical="center" wrapText="1"/>
    </xf>
    <xf numFmtId="170" fontId="64" fillId="72" borderId="54"/>
    <xf numFmtId="4" fontId="65" fillId="50" borderId="36" applyBorder="0">
      <alignment horizontal="right"/>
    </xf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0"/>
    <xf numFmtId="0" fontId="18" fillId="0" borderId="0"/>
    <xf numFmtId="0" fontId="22" fillId="0" borderId="0"/>
    <xf numFmtId="0" fontId="16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top"/>
    </xf>
    <xf numFmtId="0" fontId="66" fillId="0" borderId="0"/>
    <xf numFmtId="0" fontId="22" fillId="0" borderId="0"/>
    <xf numFmtId="0" fontId="16" fillId="0" borderId="0"/>
    <xf numFmtId="0" fontId="22" fillId="0" borderId="0"/>
    <xf numFmtId="0" fontId="29" fillId="0" borderId="0"/>
    <xf numFmtId="38" fontId="22" fillId="0" borderId="0">
      <alignment vertical="top"/>
    </xf>
    <xf numFmtId="0" fontId="29" fillId="0" borderId="0"/>
    <xf numFmtId="38" fontId="22" fillId="0" borderId="0">
      <alignment vertical="top"/>
    </xf>
    <xf numFmtId="0" fontId="21" fillId="0" borderId="0"/>
    <xf numFmtId="0" fontId="29" fillId="0" borderId="0"/>
    <xf numFmtId="0" fontId="30" fillId="0" borderId="0"/>
    <xf numFmtId="0" fontId="16" fillId="0" borderId="0"/>
    <xf numFmtId="0" fontId="16" fillId="0" borderId="0"/>
    <xf numFmtId="0" fontId="29" fillId="0" borderId="0"/>
    <xf numFmtId="0" fontId="22" fillId="0" borderId="0"/>
    <xf numFmtId="0" fontId="29" fillId="0" borderId="0"/>
    <xf numFmtId="0" fontId="31" fillId="0" borderId="0"/>
    <xf numFmtId="0" fontId="29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29" fillId="27" borderId="38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9" fillId="27" borderId="38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38" fontId="32" fillId="0" borderId="0">
      <alignment vertical="top"/>
    </xf>
    <xf numFmtId="0" fontId="20" fillId="0" borderId="0"/>
    <xf numFmtId="0" fontId="20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71" fontId="49" fillId="0" borderId="0">
      <protection locked="0"/>
    </xf>
    <xf numFmtId="167" fontId="49" fillId="0" borderId="0">
      <protection locked="0"/>
    </xf>
    <xf numFmtId="172" fontId="74" fillId="0" borderId="0">
      <protection locked="0"/>
    </xf>
    <xf numFmtId="167" fontId="49" fillId="0" borderId="0">
      <protection locked="0"/>
    </xf>
    <xf numFmtId="0" fontId="21" fillId="0" borderId="0">
      <alignment vertical="top"/>
    </xf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0" borderId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7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167" fontId="49" fillId="0" borderId="0">
      <protection locked="0"/>
    </xf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76" fillId="0" borderId="51">
      <alignment horizontal="right" vertical="top"/>
    </xf>
    <xf numFmtId="4" fontId="76" fillId="0" borderId="51">
      <alignment horizontal="right" vertical="top"/>
    </xf>
    <xf numFmtId="4" fontId="79" fillId="50" borderId="42" applyNumberFormat="0" applyProtection="0">
      <alignment vertical="center"/>
    </xf>
    <xf numFmtId="4" fontId="80" fillId="50" borderId="42" applyNumberFormat="0" applyProtection="0">
      <alignment vertical="center"/>
    </xf>
    <xf numFmtId="4" fontId="79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9" fillId="56" borderId="42" applyNumberFormat="0" applyProtection="0">
      <alignment horizontal="right" vertical="center"/>
    </xf>
    <xf numFmtId="4" fontId="79" fillId="58" borderId="42" applyNumberFormat="0" applyProtection="0">
      <alignment horizontal="right" vertical="center"/>
    </xf>
    <xf numFmtId="4" fontId="79" fillId="59" borderId="42" applyNumberFormat="0" applyProtection="0">
      <alignment horizontal="right" vertical="center"/>
    </xf>
    <xf numFmtId="4" fontId="79" fillId="60" borderId="42" applyNumberFormat="0" applyProtection="0">
      <alignment horizontal="right" vertical="center"/>
    </xf>
    <xf numFmtId="4" fontId="79" fillId="61" borderId="42" applyNumberFormat="0" applyProtection="0">
      <alignment horizontal="right" vertical="center"/>
    </xf>
    <xf numFmtId="4" fontId="79" fillId="62" borderId="42" applyNumberFormat="0" applyProtection="0">
      <alignment horizontal="right" vertical="center"/>
    </xf>
    <xf numFmtId="4" fontId="79" fillId="63" borderId="42" applyNumberFormat="0" applyProtection="0">
      <alignment horizontal="right" vertical="center"/>
    </xf>
    <xf numFmtId="4" fontId="79" fillId="64" borderId="42" applyNumberFormat="0" applyProtection="0">
      <alignment horizontal="right" vertical="center"/>
    </xf>
    <xf numFmtId="4" fontId="79" fillId="65" borderId="42" applyNumberFormat="0" applyProtection="0">
      <alignment horizontal="right" vertical="center"/>
    </xf>
    <xf numFmtId="4" fontId="81" fillId="66" borderId="42" applyNumberFormat="0" applyProtection="0">
      <alignment horizontal="left" vertical="center" indent="1"/>
    </xf>
    <xf numFmtId="4" fontId="79" fillId="67" borderId="53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1" fillId="67" borderId="42" applyNumberFormat="0" applyProtection="0">
      <alignment horizontal="left" vertical="center" indent="1"/>
    </xf>
    <xf numFmtId="4" fontId="71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79" fillId="71" borderId="42" applyNumberFormat="0" applyProtection="0">
      <alignment vertical="center"/>
    </xf>
    <xf numFmtId="4" fontId="80" fillId="71" borderId="42" applyNumberFormat="0" applyProtection="0">
      <alignment vertical="center"/>
    </xf>
    <xf numFmtId="4" fontId="79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79" fillId="67" borderId="42" applyNumberFormat="0" applyProtection="0">
      <alignment horizontal="right" vertical="center"/>
    </xf>
    <xf numFmtId="4" fontId="80" fillId="67" borderId="42" applyNumberFormat="0" applyProtection="0">
      <alignment horizontal="right" vertical="center"/>
    </xf>
    <xf numFmtId="0" fontId="21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84" fillId="67" borderId="42" applyNumberFormat="0" applyProtection="0">
      <alignment horizontal="right" vertical="center"/>
    </xf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61" fillId="0" borderId="51">
      <alignment horizontal="center" vertical="center" wrapText="1"/>
    </xf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0" fontId="29" fillId="53" borderId="49" applyNumberFormat="0" applyFont="0" applyAlignment="0" applyProtection="0"/>
    <xf numFmtId="165" fontId="70" fillId="0" borderId="0" applyFont="0" applyFill="0" applyBorder="0" applyAlignment="0" applyProtection="0"/>
    <xf numFmtId="0" fontId="34" fillId="33" borderId="41" applyNumberFormat="0" applyAlignment="0" applyProtection="0"/>
    <xf numFmtId="0" fontId="35" fillId="48" borderId="42" applyNumberFormat="0" applyAlignment="0" applyProtection="0"/>
    <xf numFmtId="0" fontId="36" fillId="48" borderId="41" applyNumberFormat="0" applyAlignment="0" applyProtection="0"/>
    <xf numFmtId="0" fontId="40" fillId="0" borderId="47" applyNumberFormat="0" applyFill="0" applyAlignment="0" applyProtection="0"/>
    <xf numFmtId="0" fontId="29" fillId="53" borderId="49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50" fillId="0" borderId="0">
      <protection locked="0"/>
    </xf>
    <xf numFmtId="0" fontId="16" fillId="0" borderId="0">
      <protection locked="0"/>
    </xf>
    <xf numFmtId="0" fontId="16" fillId="0" borderId="52">
      <protection locked="0"/>
    </xf>
    <xf numFmtId="0" fontId="74" fillId="0" borderId="52">
      <protection locked="0"/>
    </xf>
    <xf numFmtId="0" fontId="16" fillId="0" borderId="52">
      <protection locked="0"/>
    </xf>
    <xf numFmtId="0" fontId="74" fillId="0" borderId="52">
      <protection locked="0"/>
    </xf>
    <xf numFmtId="0" fontId="49" fillId="0" borderId="39">
      <protection locked="0"/>
    </xf>
    <xf numFmtId="0" fontId="16" fillId="0" borderId="39">
      <protection locked="0"/>
    </xf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6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16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6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6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" fillId="36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16" fillId="3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6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" fillId="37" borderId="0" applyNumberFormat="0" applyBorder="0" applyAlignment="0" applyProtection="0"/>
    <xf numFmtId="4" fontId="16" fillId="0" borderId="51">
      <alignment horizontal="right" vertical="top"/>
    </xf>
    <xf numFmtId="4" fontId="76" fillId="0" borderId="51">
      <alignment horizontal="right" vertical="top"/>
    </xf>
    <xf numFmtId="4" fontId="16" fillId="0" borderId="51">
      <alignment horizontal="right" vertical="top"/>
    </xf>
    <xf numFmtId="4" fontId="76" fillId="0" borderId="51">
      <alignment horizontal="right" vertical="top"/>
    </xf>
    <xf numFmtId="0" fontId="33" fillId="38" borderId="0" applyNumberFormat="0" applyBorder="0" applyAlignment="0" applyProtection="0"/>
    <xf numFmtId="0" fontId="16" fillId="38" borderId="0" applyNumberFormat="0" applyBorder="0" applyAlignment="0" applyProtection="0"/>
    <xf numFmtId="0" fontId="33" fillId="35" borderId="0" applyNumberFormat="0" applyBorder="0" applyAlignment="0" applyProtection="0"/>
    <xf numFmtId="0" fontId="16" fillId="35" borderId="0" applyNumberFormat="0" applyBorder="0" applyAlignment="0" applyProtection="0"/>
    <xf numFmtId="0" fontId="33" fillId="36" borderId="0" applyNumberFormat="0" applyBorder="0" applyAlignment="0" applyProtection="0"/>
    <xf numFmtId="0" fontId="16" fillId="3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1" borderId="0" applyNumberFormat="0" applyBorder="0" applyAlignment="0" applyProtection="0"/>
    <xf numFmtId="0" fontId="16" fillId="41" borderId="0" applyNumberFormat="0" applyBorder="0" applyAlignment="0" applyProtection="0"/>
    <xf numFmtId="4" fontId="16" fillId="0" borderId="51">
      <alignment horizontal="right" vertical="top"/>
    </xf>
    <xf numFmtId="4" fontId="76" fillId="0" borderId="51">
      <alignment horizontal="right" vertical="top"/>
    </xf>
    <xf numFmtId="4" fontId="16" fillId="0" borderId="51">
      <alignment horizontal="right" vertical="top"/>
    </xf>
    <xf numFmtId="4" fontId="76" fillId="0" borderId="51">
      <alignment horizontal="right" vertical="top"/>
    </xf>
    <xf numFmtId="38" fontId="16" fillId="42" borderId="0">
      <alignment vertical="top"/>
    </xf>
    <xf numFmtId="38" fontId="51" fillId="42" borderId="0">
      <alignment vertical="top"/>
    </xf>
    <xf numFmtId="38" fontId="16" fillId="42" borderId="0">
      <alignment vertical="top"/>
    </xf>
    <xf numFmtId="175" fontId="16" fillId="0" borderId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4" fontId="53" fillId="0" borderId="0">
      <alignment vertical="top"/>
    </xf>
    <xf numFmtId="14" fontId="16" fillId="0" borderId="0">
      <alignment vertical="top"/>
    </xf>
    <xf numFmtId="38" fontId="16" fillId="0" borderId="0">
      <alignment vertical="top"/>
    </xf>
    <xf numFmtId="38" fontId="54" fillId="0" borderId="0">
      <alignment vertical="top"/>
    </xf>
    <xf numFmtId="38" fontId="16" fillId="0" borderId="0">
      <alignment vertical="top"/>
    </xf>
    <xf numFmtId="0" fontId="55" fillId="0" borderId="0">
      <alignment vertical="top"/>
    </xf>
    <xf numFmtId="0" fontId="16" fillId="0" borderId="0">
      <alignment vertical="top"/>
    </xf>
    <xf numFmtId="38" fontId="16" fillId="0" borderId="0">
      <alignment vertical="top"/>
    </xf>
    <xf numFmtId="38" fontId="56" fillId="0" borderId="0">
      <alignment vertical="top"/>
    </xf>
    <xf numFmtId="38" fontId="16" fillId="0" borderId="0">
      <alignment vertical="top"/>
    </xf>
    <xf numFmtId="37" fontId="16" fillId="0" borderId="0">
      <alignment vertical="top"/>
    </xf>
    <xf numFmtId="37" fontId="51" fillId="0" borderId="0">
      <alignment vertical="top"/>
    </xf>
    <xf numFmtId="37" fontId="16" fillId="0" borderId="0">
      <alignment vertical="top"/>
    </xf>
    <xf numFmtId="0" fontId="22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4" fontId="16" fillId="50" borderId="42" applyNumberFormat="0" applyProtection="0">
      <alignment vertical="center"/>
    </xf>
    <xf numFmtId="4" fontId="79" fillId="50" borderId="42" applyNumberFormat="0" applyProtection="0">
      <alignment vertical="center"/>
    </xf>
    <xf numFmtId="4" fontId="16" fillId="50" borderId="42" applyNumberFormat="0" applyProtection="0">
      <alignment vertical="center"/>
    </xf>
    <xf numFmtId="4" fontId="79" fillId="50" borderId="42" applyNumberFormat="0" applyProtection="0">
      <alignment vertical="center"/>
    </xf>
    <xf numFmtId="4" fontId="16" fillId="50" borderId="42" applyNumberFormat="0" applyProtection="0">
      <alignment vertical="center"/>
    </xf>
    <xf numFmtId="4" fontId="80" fillId="50" borderId="42" applyNumberFormat="0" applyProtection="0">
      <alignment vertical="center"/>
    </xf>
    <xf numFmtId="4" fontId="16" fillId="50" borderId="42" applyNumberFormat="0" applyProtection="0">
      <alignment vertical="center"/>
    </xf>
    <xf numFmtId="4" fontId="80" fillId="50" borderId="42" applyNumberFormat="0" applyProtection="0">
      <alignment vertical="center"/>
    </xf>
    <xf numFmtId="4" fontId="16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4" fontId="16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4" fontId="16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4" fontId="16" fillId="50" borderId="42" applyNumberFormat="0" applyProtection="0">
      <alignment horizontal="left" vertical="center" indent="1"/>
    </xf>
    <xf numFmtId="4" fontId="79" fillId="50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16" fillId="56" borderId="42" applyNumberFormat="0" applyProtection="0">
      <alignment horizontal="right" vertical="center"/>
    </xf>
    <xf numFmtId="4" fontId="79" fillId="56" borderId="42" applyNumberFormat="0" applyProtection="0">
      <alignment horizontal="right" vertical="center"/>
    </xf>
    <xf numFmtId="4" fontId="16" fillId="56" borderId="42" applyNumberFormat="0" applyProtection="0">
      <alignment horizontal="right" vertical="center"/>
    </xf>
    <xf numFmtId="4" fontId="79" fillId="56" borderId="42" applyNumberFormat="0" applyProtection="0">
      <alignment horizontal="right" vertical="center"/>
    </xf>
    <xf numFmtId="4" fontId="16" fillId="58" borderId="42" applyNumberFormat="0" applyProtection="0">
      <alignment horizontal="right" vertical="center"/>
    </xf>
    <xf numFmtId="4" fontId="79" fillId="58" borderId="42" applyNumberFormat="0" applyProtection="0">
      <alignment horizontal="right" vertical="center"/>
    </xf>
    <xf numFmtId="4" fontId="16" fillId="58" borderId="42" applyNumberFormat="0" applyProtection="0">
      <alignment horizontal="right" vertical="center"/>
    </xf>
    <xf numFmtId="4" fontId="79" fillId="58" borderId="42" applyNumberFormat="0" applyProtection="0">
      <alignment horizontal="right" vertical="center"/>
    </xf>
    <xf numFmtId="4" fontId="16" fillId="59" borderId="42" applyNumberFormat="0" applyProtection="0">
      <alignment horizontal="right" vertical="center"/>
    </xf>
    <xf numFmtId="4" fontId="79" fillId="59" borderId="42" applyNumberFormat="0" applyProtection="0">
      <alignment horizontal="right" vertical="center"/>
    </xf>
    <xf numFmtId="4" fontId="16" fillId="59" borderId="42" applyNumberFormat="0" applyProtection="0">
      <alignment horizontal="right" vertical="center"/>
    </xf>
    <xf numFmtId="4" fontId="79" fillId="59" borderId="42" applyNumberFormat="0" applyProtection="0">
      <alignment horizontal="right" vertical="center"/>
    </xf>
    <xf numFmtId="4" fontId="16" fillId="60" borderId="42" applyNumberFormat="0" applyProtection="0">
      <alignment horizontal="right" vertical="center"/>
    </xf>
    <xf numFmtId="4" fontId="79" fillId="60" borderId="42" applyNumberFormat="0" applyProtection="0">
      <alignment horizontal="right" vertical="center"/>
    </xf>
    <xf numFmtId="4" fontId="16" fillId="60" borderId="42" applyNumberFormat="0" applyProtection="0">
      <alignment horizontal="right" vertical="center"/>
    </xf>
    <xf numFmtId="4" fontId="79" fillId="60" borderId="42" applyNumberFormat="0" applyProtection="0">
      <alignment horizontal="right" vertical="center"/>
    </xf>
    <xf numFmtId="4" fontId="16" fillId="61" borderId="42" applyNumberFormat="0" applyProtection="0">
      <alignment horizontal="right" vertical="center"/>
    </xf>
    <xf numFmtId="4" fontId="79" fillId="61" borderId="42" applyNumberFormat="0" applyProtection="0">
      <alignment horizontal="right" vertical="center"/>
    </xf>
    <xf numFmtId="4" fontId="16" fillId="61" borderId="42" applyNumberFormat="0" applyProtection="0">
      <alignment horizontal="right" vertical="center"/>
    </xf>
    <xf numFmtId="4" fontId="79" fillId="61" borderId="42" applyNumberFormat="0" applyProtection="0">
      <alignment horizontal="right" vertical="center"/>
    </xf>
    <xf numFmtId="4" fontId="16" fillId="62" borderId="42" applyNumberFormat="0" applyProtection="0">
      <alignment horizontal="right" vertical="center"/>
    </xf>
    <xf numFmtId="4" fontId="79" fillId="62" borderId="42" applyNumberFormat="0" applyProtection="0">
      <alignment horizontal="right" vertical="center"/>
    </xf>
    <xf numFmtId="4" fontId="16" fillId="62" borderId="42" applyNumberFormat="0" applyProtection="0">
      <alignment horizontal="right" vertical="center"/>
    </xf>
    <xf numFmtId="4" fontId="79" fillId="62" borderId="42" applyNumberFormat="0" applyProtection="0">
      <alignment horizontal="right" vertical="center"/>
    </xf>
    <xf numFmtId="4" fontId="16" fillId="63" borderId="42" applyNumberFormat="0" applyProtection="0">
      <alignment horizontal="right" vertical="center"/>
    </xf>
    <xf numFmtId="4" fontId="79" fillId="63" borderId="42" applyNumberFormat="0" applyProtection="0">
      <alignment horizontal="right" vertical="center"/>
    </xf>
    <xf numFmtId="4" fontId="16" fillId="63" borderId="42" applyNumberFormat="0" applyProtection="0">
      <alignment horizontal="right" vertical="center"/>
    </xf>
    <xf numFmtId="4" fontId="79" fillId="63" borderId="42" applyNumberFormat="0" applyProtection="0">
      <alignment horizontal="right" vertical="center"/>
    </xf>
    <xf numFmtId="4" fontId="16" fillId="64" borderId="42" applyNumberFormat="0" applyProtection="0">
      <alignment horizontal="right" vertical="center"/>
    </xf>
    <xf numFmtId="4" fontId="79" fillId="64" borderId="42" applyNumberFormat="0" applyProtection="0">
      <alignment horizontal="right" vertical="center"/>
    </xf>
    <xf numFmtId="4" fontId="16" fillId="64" borderId="42" applyNumberFormat="0" applyProtection="0">
      <alignment horizontal="right" vertical="center"/>
    </xf>
    <xf numFmtId="4" fontId="79" fillId="64" borderId="42" applyNumberFormat="0" applyProtection="0">
      <alignment horizontal="right" vertical="center"/>
    </xf>
    <xf numFmtId="4" fontId="16" fillId="65" borderId="42" applyNumberFormat="0" applyProtection="0">
      <alignment horizontal="right" vertical="center"/>
    </xf>
    <xf numFmtId="4" fontId="79" fillId="65" borderId="42" applyNumberFormat="0" applyProtection="0">
      <alignment horizontal="right" vertical="center"/>
    </xf>
    <xf numFmtId="4" fontId="16" fillId="65" borderId="42" applyNumberFormat="0" applyProtection="0">
      <alignment horizontal="right" vertical="center"/>
    </xf>
    <xf numFmtId="4" fontId="79" fillId="65" borderId="42" applyNumberFormat="0" applyProtection="0">
      <alignment horizontal="right" vertical="center"/>
    </xf>
    <xf numFmtId="4" fontId="16" fillId="66" borderId="42" applyNumberFormat="0" applyProtection="0">
      <alignment horizontal="left" vertical="center" indent="1"/>
    </xf>
    <xf numFmtId="4" fontId="81" fillId="66" borderId="42" applyNumberFormat="0" applyProtection="0">
      <alignment horizontal="left" vertical="center" indent="1"/>
    </xf>
    <xf numFmtId="4" fontId="16" fillId="66" borderId="42" applyNumberFormat="0" applyProtection="0">
      <alignment horizontal="left" vertical="center" indent="1"/>
    </xf>
    <xf numFmtId="4" fontId="81" fillId="66" borderId="42" applyNumberFormat="0" applyProtection="0">
      <alignment horizontal="left" vertical="center" indent="1"/>
    </xf>
    <xf numFmtId="4" fontId="16" fillId="67" borderId="53" applyNumberFormat="0" applyProtection="0">
      <alignment horizontal="left" vertical="center" indent="1"/>
    </xf>
    <xf numFmtId="4" fontId="16" fillId="67" borderId="53" applyNumberFormat="0" applyProtection="0">
      <alignment horizontal="left" vertical="center" indent="1"/>
    </xf>
    <xf numFmtId="4" fontId="16" fillId="68" borderId="0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16" fillId="67" borderId="42" applyNumberFormat="0" applyProtection="0">
      <alignment horizontal="left" vertical="center" indent="1"/>
    </xf>
    <xf numFmtId="4" fontId="71" fillId="67" borderId="42" applyNumberFormat="0" applyProtection="0">
      <alignment horizontal="left" vertical="center" indent="1"/>
    </xf>
    <xf numFmtId="4" fontId="16" fillId="67" borderId="42" applyNumberFormat="0" applyProtection="0">
      <alignment horizontal="left" vertical="center" indent="1"/>
    </xf>
    <xf numFmtId="4" fontId="71" fillId="67" borderId="42" applyNumberFormat="0" applyProtection="0">
      <alignment horizontal="left" vertical="center" indent="1"/>
    </xf>
    <xf numFmtId="4" fontId="16" fillId="69" borderId="42" applyNumberFormat="0" applyProtection="0">
      <alignment horizontal="left" vertical="center" indent="1"/>
    </xf>
    <xf numFmtId="4" fontId="71" fillId="69" borderId="42" applyNumberFormat="0" applyProtection="0">
      <alignment horizontal="left" vertical="center" indent="1"/>
    </xf>
    <xf numFmtId="4" fontId="16" fillId="69" borderId="42" applyNumberFormat="0" applyProtection="0">
      <alignment horizontal="left" vertical="center" indent="1"/>
    </xf>
    <xf numFmtId="4" fontId="71" fillId="69" borderId="42" applyNumberFormat="0" applyProtection="0">
      <alignment horizontal="left" vertical="center" indent="1"/>
    </xf>
    <xf numFmtId="0" fontId="16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16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16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16" fillId="69" borderId="42" applyNumberFormat="0" applyProtection="0">
      <alignment horizontal="left" vertical="center" indent="1"/>
    </xf>
    <xf numFmtId="0" fontId="21" fillId="69" borderId="42" applyNumberFormat="0" applyProtection="0">
      <alignment horizontal="left" vertical="center" indent="1"/>
    </xf>
    <xf numFmtId="0" fontId="16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16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16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16" fillId="70" borderId="42" applyNumberFormat="0" applyProtection="0">
      <alignment horizontal="left" vertical="center" indent="1"/>
    </xf>
    <xf numFmtId="0" fontId="21" fillId="70" borderId="42" applyNumberFormat="0" applyProtection="0">
      <alignment horizontal="left" vertical="center" indent="1"/>
    </xf>
    <xf numFmtId="0" fontId="16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16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16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16" fillId="55" borderId="42" applyNumberFormat="0" applyProtection="0">
      <alignment horizontal="left" vertical="center" indent="1"/>
    </xf>
    <xf numFmtId="0" fontId="21" fillId="55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4" fontId="16" fillId="71" borderId="42" applyNumberFormat="0" applyProtection="0">
      <alignment vertical="center"/>
    </xf>
    <xf numFmtId="4" fontId="79" fillId="71" borderId="42" applyNumberFormat="0" applyProtection="0">
      <alignment vertical="center"/>
    </xf>
    <xf numFmtId="4" fontId="16" fillId="71" borderId="42" applyNumberFormat="0" applyProtection="0">
      <alignment vertical="center"/>
    </xf>
    <xf numFmtId="4" fontId="79" fillId="71" borderId="42" applyNumberFormat="0" applyProtection="0">
      <alignment vertical="center"/>
    </xf>
    <xf numFmtId="4" fontId="16" fillId="71" borderId="42" applyNumberFormat="0" applyProtection="0">
      <alignment vertical="center"/>
    </xf>
    <xf numFmtId="4" fontId="80" fillId="71" borderId="42" applyNumberFormat="0" applyProtection="0">
      <alignment vertical="center"/>
    </xf>
    <xf numFmtId="4" fontId="16" fillId="71" borderId="42" applyNumberFormat="0" applyProtection="0">
      <alignment vertical="center"/>
    </xf>
    <xf numFmtId="4" fontId="80" fillId="71" borderId="42" applyNumberFormat="0" applyProtection="0">
      <alignment vertical="center"/>
    </xf>
    <xf numFmtId="4" fontId="16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16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16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16" fillId="71" borderId="42" applyNumberFormat="0" applyProtection="0">
      <alignment horizontal="left" vertical="center" indent="1"/>
    </xf>
    <xf numFmtId="4" fontId="79" fillId="71" borderId="42" applyNumberFormat="0" applyProtection="0">
      <alignment horizontal="left" vertical="center" indent="1"/>
    </xf>
    <xf numFmtId="4" fontId="16" fillId="67" borderId="42" applyNumberFormat="0" applyProtection="0">
      <alignment horizontal="right" vertical="center"/>
    </xf>
    <xf numFmtId="4" fontId="79" fillId="67" borderId="42" applyNumberFormat="0" applyProtection="0">
      <alignment horizontal="right" vertical="center"/>
    </xf>
    <xf numFmtId="4" fontId="16" fillId="67" borderId="42" applyNumberFormat="0" applyProtection="0">
      <alignment horizontal="right" vertical="center"/>
    </xf>
    <xf numFmtId="4" fontId="79" fillId="67" borderId="42" applyNumberFormat="0" applyProtection="0">
      <alignment horizontal="right" vertical="center"/>
    </xf>
    <xf numFmtId="4" fontId="16" fillId="67" borderId="42" applyNumberFormat="0" applyProtection="0">
      <alignment horizontal="right" vertical="center"/>
    </xf>
    <xf numFmtId="4" fontId="80" fillId="67" borderId="42" applyNumberFormat="0" applyProtection="0">
      <alignment horizontal="right" vertical="center"/>
    </xf>
    <xf numFmtId="4" fontId="16" fillId="67" borderId="42" applyNumberFormat="0" applyProtection="0">
      <alignment horizontal="right" vertical="center"/>
    </xf>
    <xf numFmtId="4" fontId="80" fillId="67" borderId="42" applyNumberFormat="0" applyProtection="0">
      <alignment horizontal="right" vertical="center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57" borderId="42" applyNumberFormat="0" applyProtection="0">
      <alignment horizontal="left" vertical="center" indent="1"/>
    </xf>
    <xf numFmtId="0" fontId="21" fillId="57" borderId="42" applyNumberFormat="0" applyProtection="0">
      <alignment horizontal="left" vertical="center" indent="1"/>
    </xf>
    <xf numFmtId="0" fontId="16" fillId="0" borderId="0"/>
    <xf numFmtId="4" fontId="16" fillId="67" borderId="42" applyNumberFormat="0" applyProtection="0">
      <alignment horizontal="right" vertical="center"/>
    </xf>
    <xf numFmtId="4" fontId="84" fillId="67" borderId="42" applyNumberFormat="0" applyProtection="0">
      <alignment horizontal="right" vertical="center"/>
    </xf>
    <xf numFmtId="4" fontId="16" fillId="67" borderId="42" applyNumberFormat="0" applyProtection="0">
      <alignment horizontal="right" vertical="center"/>
    </xf>
    <xf numFmtId="4" fontId="84" fillId="67" borderId="42" applyNumberFormat="0" applyProtection="0">
      <alignment horizontal="right" vertical="center"/>
    </xf>
    <xf numFmtId="38" fontId="16" fillId="43" borderId="0">
      <alignment horizontal="right" vertical="top"/>
    </xf>
    <xf numFmtId="38" fontId="60" fillId="43" borderId="0">
      <alignment horizontal="right" vertical="top"/>
    </xf>
    <xf numFmtId="38" fontId="16" fillId="43" borderId="0">
      <alignment horizontal="right" vertical="top"/>
    </xf>
    <xf numFmtId="169" fontId="53" fillId="0" borderId="0">
      <alignment vertical="top"/>
    </xf>
    <xf numFmtId="169" fontId="16" fillId="0" borderId="0">
      <alignment vertical="top"/>
    </xf>
    <xf numFmtId="0" fontId="33" fillId="44" borderId="0" applyNumberFormat="0" applyBorder="0" applyAlignment="0" applyProtection="0"/>
    <xf numFmtId="0" fontId="16" fillId="44" borderId="0" applyNumberFormat="0" applyBorder="0" applyAlignment="0" applyProtection="0"/>
    <xf numFmtId="0" fontId="33" fillId="45" borderId="0" applyNumberFormat="0" applyBorder="0" applyAlignment="0" applyProtection="0"/>
    <xf numFmtId="0" fontId="16" fillId="45" borderId="0" applyNumberFormat="0" applyBorder="0" applyAlignment="0" applyProtection="0"/>
    <xf numFmtId="0" fontId="33" fillId="46" borderId="0" applyNumberFormat="0" applyBorder="0" applyAlignment="0" applyProtection="0"/>
    <xf numFmtId="0" fontId="16" fillId="46" borderId="0" applyNumberFormat="0" applyBorder="0" applyAlignment="0" applyProtection="0"/>
    <xf numFmtId="0" fontId="33" fillId="39" borderId="0" applyNumberFormat="0" applyBorder="0" applyAlignment="0" applyProtection="0"/>
    <xf numFmtId="0" fontId="16" fillId="39" borderId="0" applyNumberFormat="0" applyBorder="0" applyAlignment="0" applyProtection="0"/>
    <xf numFmtId="0" fontId="33" fillId="40" borderId="0" applyNumberFormat="0" applyBorder="0" applyAlignment="0" applyProtection="0"/>
    <xf numFmtId="0" fontId="16" fillId="40" borderId="0" applyNumberFormat="0" applyBorder="0" applyAlignment="0" applyProtection="0"/>
    <xf numFmtId="0" fontId="33" fillId="47" borderId="0" applyNumberFormat="0" applyBorder="0" applyAlignment="0" applyProtection="0"/>
    <xf numFmtId="0" fontId="16" fillId="47" borderId="0" applyNumberFormat="0" applyBorder="0" applyAlignment="0" applyProtection="0"/>
    <xf numFmtId="170" fontId="16" fillId="0" borderId="54">
      <protection locked="0"/>
    </xf>
    <xf numFmtId="170" fontId="61" fillId="0" borderId="40">
      <protection locked="0"/>
    </xf>
    <xf numFmtId="170" fontId="16" fillId="0" borderId="40">
      <protection locked="0"/>
    </xf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16" fillId="33" borderId="41" applyNumberFormat="0" applyAlignment="0" applyProtection="0"/>
    <xf numFmtId="0" fontId="34" fillId="33" borderId="41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2" applyNumberFormat="0" applyAlignment="0" applyProtection="0"/>
    <xf numFmtId="0" fontId="35" fillId="48" borderId="42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16" fillId="48" borderId="41" applyNumberFormat="0" applyAlignment="0" applyProtection="0"/>
    <xf numFmtId="0" fontId="36" fillId="48" borderId="41" applyNumberFormat="0" applyAlignment="0" applyProtection="0"/>
    <xf numFmtId="0" fontId="69" fillId="0" borderId="0" applyNumberFormat="0" applyFill="0" applyBorder="0" applyAlignment="0" applyProtection="0"/>
    <xf numFmtId="0" fontId="37" fillId="0" borderId="43" applyNumberFormat="0" applyFill="0" applyAlignment="0" applyProtection="0"/>
    <xf numFmtId="0" fontId="16" fillId="0" borderId="43" applyNumberFormat="0" applyFill="0" applyAlignment="0" applyProtection="0"/>
    <xf numFmtId="0" fontId="38" fillId="0" borderId="44" applyNumberFormat="0" applyFill="0" applyAlignment="0" applyProtection="0"/>
    <xf numFmtId="0" fontId="16" fillId="0" borderId="44" applyNumberFormat="0" applyFill="0" applyAlignment="0" applyProtection="0"/>
    <xf numFmtId="0" fontId="39" fillId="0" borderId="45" applyNumberFormat="0" applyFill="0" applyAlignment="0" applyProtection="0"/>
    <xf numFmtId="0" fontId="16" fillId="0" borderId="45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2" fillId="0" borderId="0" applyBorder="0">
      <alignment horizontal="center" vertical="center" wrapText="1"/>
    </xf>
    <xf numFmtId="0" fontId="16" fillId="0" borderId="0" applyBorder="0">
      <alignment horizontal="center" vertical="center" wrapText="1"/>
    </xf>
    <xf numFmtId="0" fontId="16" fillId="0" borderId="51">
      <alignment horizontal="center" vertical="center" wrapText="1"/>
    </xf>
    <xf numFmtId="0" fontId="61" fillId="0" borderId="51">
      <alignment horizontal="center" vertical="center" wrapText="1"/>
    </xf>
    <xf numFmtId="0" fontId="16" fillId="0" borderId="51">
      <alignment horizontal="center" vertical="center" wrapText="1"/>
    </xf>
    <xf numFmtId="0" fontId="61" fillId="0" borderId="51">
      <alignment horizontal="center" vertical="center" wrapText="1"/>
    </xf>
    <xf numFmtId="0" fontId="63" fillId="0" borderId="46" applyBorder="0">
      <alignment horizontal="center" vertical="center" wrapText="1"/>
    </xf>
    <xf numFmtId="0" fontId="16" fillId="0" borderId="46" applyBorder="0">
      <alignment horizontal="center" vertical="center" wrapText="1"/>
    </xf>
    <xf numFmtId="170" fontId="16" fillId="72" borderId="54"/>
    <xf numFmtId="170" fontId="64" fillId="49" borderId="40"/>
    <xf numFmtId="170" fontId="16" fillId="49" borderId="40"/>
    <xf numFmtId="4" fontId="65" fillId="50" borderId="36" applyBorder="0">
      <alignment horizontal="right"/>
    </xf>
    <xf numFmtId="4" fontId="16" fillId="50" borderId="36" applyBorder="0">
      <alignment horizontal="right"/>
    </xf>
    <xf numFmtId="4" fontId="65" fillId="50" borderId="36" applyBorder="0">
      <alignment horizontal="right"/>
    </xf>
    <xf numFmtId="4" fontId="16" fillId="50" borderId="36" applyBorder="0">
      <alignment horizontal="right"/>
    </xf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16" fillId="0" borderId="47" applyNumberFormat="0" applyFill="0" applyAlignment="0" applyProtection="0"/>
    <xf numFmtId="0" fontId="40" fillId="0" borderId="47" applyNumberFormat="0" applyFill="0" applyAlignment="0" applyProtection="0"/>
    <xf numFmtId="0" fontId="41" fillId="51" borderId="48" applyNumberFormat="0" applyAlignment="0" applyProtection="0"/>
    <xf numFmtId="0" fontId="16" fillId="51" borderId="48" applyNumberFormat="0" applyAlignment="0" applyProtection="0"/>
    <xf numFmtId="0" fontId="4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22" fillId="0" borderId="0"/>
    <xf numFmtId="0" fontId="16" fillId="0" borderId="0"/>
    <xf numFmtId="0" fontId="16" fillId="0" borderId="0">
      <alignment vertical="top"/>
    </xf>
    <xf numFmtId="0" fontId="16" fillId="0" borderId="0"/>
    <xf numFmtId="0" fontId="21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8" fontId="16" fillId="0" borderId="0">
      <alignment vertical="top"/>
    </xf>
    <xf numFmtId="38" fontId="22" fillId="0" borderId="0">
      <alignment vertical="top"/>
    </xf>
    <xf numFmtId="38" fontId="16" fillId="0" borderId="0">
      <alignment vertical="top"/>
    </xf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44" fillId="29" borderId="0" applyNumberFormat="0" applyBorder="0" applyAlignment="0" applyProtection="0"/>
    <xf numFmtId="0" fontId="16" fillId="29" borderId="0" applyNumberFormat="0" applyBorder="0" applyAlignment="0" applyProtection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29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29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2" fillId="53" borderId="49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27" borderId="38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0" fontId="16" fillId="53" borderId="49" applyNumberFormat="0" applyFont="0" applyAlignment="0" applyProtection="0"/>
    <xf numFmtId="0" fontId="29" fillId="53" borderId="4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6" fillId="0" borderId="50" applyNumberFormat="0" applyFill="0" applyAlignment="0" applyProtection="0"/>
    <xf numFmtId="0" fontId="16" fillId="0" borderId="50" applyNumberFormat="0" applyFill="0" applyAlignment="0" applyProtection="0"/>
    <xf numFmtId="0" fontId="27" fillId="0" borderId="0"/>
    <xf numFmtId="0" fontId="16" fillId="0" borderId="0"/>
    <xf numFmtId="38" fontId="16" fillId="0" borderId="0">
      <alignment vertical="top"/>
    </xf>
    <xf numFmtId="38" fontId="32" fillId="0" borderId="0">
      <alignment vertical="top"/>
    </xf>
    <xf numFmtId="38" fontId="16" fillId="0" borderId="0">
      <alignment vertical="top"/>
    </xf>
    <xf numFmtId="0" fontId="20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65" fillId="54" borderId="0" applyBorder="0">
      <alignment horizontal="right"/>
    </xf>
    <xf numFmtId="4" fontId="16" fillId="54" borderId="0" applyBorder="0">
      <alignment horizontal="right"/>
    </xf>
    <xf numFmtId="0" fontId="48" fillId="30" borderId="0" applyNumberFormat="0" applyBorder="0" applyAlignment="0" applyProtection="0"/>
    <xf numFmtId="0" fontId="16" fillId="30" borderId="0" applyNumberFormat="0" applyBorder="0" applyAlignment="0" applyProtection="0"/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71" fontId="49" fillId="0" borderId="0">
      <protection locked="0"/>
    </xf>
    <xf numFmtId="171" fontId="16" fillId="0" borderId="0">
      <protection locked="0"/>
    </xf>
    <xf numFmtId="172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7" fontId="49" fillId="0" borderId="0">
      <protection locked="0"/>
    </xf>
    <xf numFmtId="167" fontId="16" fillId="0" borderId="0">
      <protection locked="0"/>
    </xf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16" fillId="0" borderId="0"/>
    <xf numFmtId="0" fontId="16" fillId="0" borderId="0"/>
    <xf numFmtId="0" fontId="15" fillId="0" borderId="0"/>
    <xf numFmtId="0" fontId="28" fillId="0" borderId="0"/>
    <xf numFmtId="0" fontId="28" fillId="0" borderId="0"/>
  </cellStyleXfs>
  <cellXfs count="9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1" fillId="4" borderId="22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4" fontId="15" fillId="6" borderId="3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25" borderId="34" xfId="0" applyNumberFormat="1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3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 applyProtection="1">
      <alignment horizontal="left" vertical="center" wrapText="1"/>
      <protection locked="0"/>
    </xf>
    <xf numFmtId="4" fontId="1" fillId="4" borderId="58" xfId="0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177" fontId="1" fillId="4" borderId="37" xfId="0" applyNumberFormat="1" applyFont="1" applyFill="1" applyBorder="1" applyAlignment="1">
      <alignment horizontal="center" vertical="center" wrapText="1"/>
    </xf>
    <xf numFmtId="0" fontId="87" fillId="0" borderId="33" xfId="0" applyFont="1" applyFill="1" applyBorder="1" applyAlignment="1">
      <alignment horizontal="center" vertical="center" wrapText="1"/>
    </xf>
    <xf numFmtId="0" fontId="88" fillId="0" borderId="36" xfId="0" applyFont="1" applyBorder="1" applyAlignment="1">
      <alignment horizontal="left" vertical="center" wrapText="1"/>
    </xf>
    <xf numFmtId="0" fontId="87" fillId="0" borderId="36" xfId="0" applyFont="1" applyFill="1" applyBorder="1" applyAlignment="1">
      <alignment horizontal="center" vertical="center" wrapText="1"/>
    </xf>
    <xf numFmtId="4" fontId="89" fillId="0" borderId="36" xfId="0" applyNumberFormat="1" applyFont="1" applyBorder="1" applyAlignment="1">
      <alignment horizontal="center" vertical="center"/>
    </xf>
    <xf numFmtId="4" fontId="87" fillId="0" borderId="36" xfId="0" applyNumberFormat="1" applyFont="1" applyFill="1" applyBorder="1" applyAlignment="1">
      <alignment horizontal="center" vertical="center" wrapText="1"/>
    </xf>
    <xf numFmtId="0" fontId="87" fillId="0" borderId="55" xfId="0" applyFont="1" applyFill="1" applyBorder="1" applyAlignment="1">
      <alignment horizontal="center" vertical="center" wrapText="1"/>
    </xf>
    <xf numFmtId="0" fontId="90" fillId="5" borderId="20" xfId="0" applyFont="1" applyFill="1" applyBorder="1" applyAlignment="1">
      <alignment horizontal="center" vertical="center"/>
    </xf>
    <xf numFmtId="0" fontId="87" fillId="25" borderId="9" xfId="0" applyFont="1" applyFill="1" applyBorder="1" applyAlignment="1">
      <alignment horizontal="left" vertical="center" wrapText="1"/>
    </xf>
    <xf numFmtId="49" fontId="87" fillId="2" borderId="5" xfId="0" applyNumberFormat="1" applyFont="1" applyFill="1" applyBorder="1" applyAlignment="1" applyProtection="1">
      <alignment horizontal="left" vertical="center" wrapText="1"/>
      <protection locked="0"/>
    </xf>
    <xf numFmtId="3" fontId="87" fillId="5" borderId="5" xfId="0" applyNumberFormat="1" applyFont="1" applyFill="1" applyBorder="1" applyAlignment="1">
      <alignment horizontal="center" vertical="center" wrapText="1"/>
    </xf>
    <xf numFmtId="4" fontId="87" fillId="5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87" fillId="25" borderId="34" xfId="0" applyNumberFormat="1" applyFont="1" applyFill="1" applyBorder="1" applyAlignment="1">
      <alignment horizontal="center" vertical="center" wrapText="1"/>
    </xf>
    <xf numFmtId="0" fontId="1" fillId="4" borderId="59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60" xfId="0" applyFont="1" applyFill="1" applyBorder="1" applyAlignment="1">
      <alignment horizontal="center" vertical="center" wrapText="1"/>
    </xf>
    <xf numFmtId="0" fontId="88" fillId="0" borderId="61" xfId="0" applyFont="1" applyBorder="1" applyAlignment="1">
      <alignment horizontal="left" vertical="center" wrapText="1"/>
    </xf>
    <xf numFmtId="0" fontId="87" fillId="0" borderId="61" xfId="0" applyFont="1" applyFill="1" applyBorder="1" applyAlignment="1">
      <alignment horizontal="center" vertical="center" wrapText="1"/>
    </xf>
    <xf numFmtId="4" fontId="89" fillId="0" borderId="61" xfId="0" applyNumberFormat="1" applyFont="1" applyBorder="1" applyAlignment="1">
      <alignment horizontal="center" vertical="center"/>
    </xf>
    <xf numFmtId="4" fontId="87" fillId="0" borderId="61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left" vertical="center" wrapText="1"/>
    </xf>
    <xf numFmtId="4" fontId="0" fillId="0" borderId="36" xfId="0" applyNumberFormat="1" applyFont="1" applyBorder="1" applyAlignment="1">
      <alignment horizontal="center" vertical="center"/>
    </xf>
    <xf numFmtId="4" fontId="4" fillId="0" borderId="3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29" xfId="0" applyFont="1" applyFill="1" applyBorder="1" applyAlignment="1">
      <alignment horizontal="justify" vertical="center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9" fillId="26" borderId="30" xfId="0" applyNumberFormat="1" applyFont="1" applyFill="1" applyBorder="1" applyAlignment="1" applyProtection="1">
      <alignment horizontal="right" vertical="center" wrapText="1"/>
    </xf>
    <xf numFmtId="4" fontId="9" fillId="26" borderId="31" xfId="0" applyNumberFormat="1" applyFont="1" applyFill="1" applyBorder="1" applyAlignment="1" applyProtection="1">
      <alignment horizontal="right" vertical="center" wrapText="1"/>
    </xf>
    <xf numFmtId="4" fontId="9" fillId="26" borderId="32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57719">
    <cellStyle name=" 1" xfId="55359"/>
    <cellStyle name=" 1 2" xfId="56057"/>
    <cellStyle name=" 1 3" xfId="55879"/>
    <cellStyle name="_2010 СТРУКТУРА СВОД" xfId="55360"/>
    <cellStyle name="_4.1 и 5 Финпланы" xfId="55361"/>
    <cellStyle name="_4.1 и 5 Финпланы (1)" xfId="55362"/>
    <cellStyle name="_Copy of ДРСК_1" xfId="55363"/>
    <cellStyle name="_tipogr_end" xfId="55645"/>
    <cellStyle name="_tipogr_end 2" xfId="56058"/>
    <cellStyle name="_в отчет" xfId="55646"/>
    <cellStyle name="_в отчет 2" xfId="56059"/>
    <cellStyle name="_Книга2" xfId="55364"/>
    <cellStyle name="_Книга4" xfId="55365"/>
    <cellStyle name="_Лист1" xfId="55366"/>
    <cellStyle name="_Лист2" xfId="55367"/>
    <cellStyle name="_Модель Стратегия Ленэнерго_3" xfId="55368"/>
    <cellStyle name="_Модель Стратегия Ленэнерго_3 2" xfId="56060"/>
    <cellStyle name="_Модель Стратегия Ленэнерго_3 3" xfId="56061"/>
    <cellStyle name="_ПЛАН на 2010 год помесячно (1)" xfId="55647"/>
    <cellStyle name="_ПЛАН на 2010 год помесячно (1) 2" xfId="56062"/>
    <cellStyle name="_Прил.1 Финансирование ИПР 2011-2013" xfId="55369"/>
    <cellStyle name="_Прил.10 Отчет об исполнении  финплана 2009-2010" xfId="55370"/>
    <cellStyle name="_Прил.4 Отчет об источниках финансирования ИПР 2009-2010 ХЭС" xfId="55371"/>
    <cellStyle name="_Прил.9 Финплан 2011-2013" xfId="55372"/>
    <cellStyle name="_Приложение 1 - ЮЯ 2010-2012 гг." xfId="55373"/>
    <cellStyle name="_Приложение 14" xfId="55374"/>
    <cellStyle name="_Приложение 4 от 11.01.10" xfId="55375"/>
    <cellStyle name="_Приложение 7.1" xfId="55376"/>
    <cellStyle name="_Расчет 0,4 кВ" xfId="55648"/>
    <cellStyle name="_Расчет 0,4 кВ 2" xfId="56063"/>
    <cellStyle name="_ф 2ГД - форма отчета ГД по закупкам (по видам закупок)" xfId="3"/>
    <cellStyle name="_Финплан ДРСК 2011-2013 17.02.10 Семыкин" xfId="55377"/>
    <cellStyle name="_ЮЯ_РАО ЭСВ (1)" xfId="55378"/>
    <cellStyle name="”ќђќ‘ћ‚›‰" xfId="55379"/>
    <cellStyle name="”ќђќ‘ћ‚›‰ 2" xfId="55649"/>
    <cellStyle name="”ќђќ‘ћ‚›‰ 2 2" xfId="55650"/>
    <cellStyle name="”ќђќ‘ћ‚›‰ 2 2 2" xfId="55883"/>
    <cellStyle name="”ќђќ‘ћ‚›‰ 2 2 2 2" xfId="56064"/>
    <cellStyle name="”ќђќ‘ћ‚›‰ 2 2 3" xfId="56065"/>
    <cellStyle name="”ќђќ‘ћ‚›‰ 2 3" xfId="55882"/>
    <cellStyle name="”ќђќ‘ћ‚›‰ 2 3 2" xfId="56066"/>
    <cellStyle name="”ќђќ‘ћ‚›‰ 2 4" xfId="56067"/>
    <cellStyle name="”ќђќ‘ћ‚›‰ 2 5" xfId="56068"/>
    <cellStyle name="”ќђќ‘ћ‚›‰ 3" xfId="55651"/>
    <cellStyle name="”ќђќ‘ћ‚›‰ 3 2" xfId="55652"/>
    <cellStyle name="”ќђќ‘ћ‚›‰ 3 2 2" xfId="55884"/>
    <cellStyle name="”ќђќ‘ћ‚›‰ 3 2 2 2" xfId="56069"/>
    <cellStyle name="”ќђќ‘ћ‚›‰ 3 2 3" xfId="56070"/>
    <cellStyle name="”ќђќ‘ћ‚›‰ 3 3" xfId="56071"/>
    <cellStyle name="”ќђќ‘ћ‚›‰ 3 4" xfId="56072"/>
    <cellStyle name="”ќђќ‘ћ‚›‰ 4" xfId="55653"/>
    <cellStyle name="”ќђќ‘ћ‚›‰ 4 2" xfId="56073"/>
    <cellStyle name="”ќђќ‘ћ‚›‰ 5" xfId="55654"/>
    <cellStyle name="”ќђќ‘ћ‚›‰ 5 2" xfId="55885"/>
    <cellStyle name="”ќђќ‘ћ‚›‰ 5 2 2" xfId="56074"/>
    <cellStyle name="”ќђќ‘ћ‚›‰ 5 3" xfId="56075"/>
    <cellStyle name="”ќђќ‘ћ‚›‰ 6" xfId="55881"/>
    <cellStyle name="”ќђќ‘ћ‚›‰ 6 2" xfId="56076"/>
    <cellStyle name="”ќђќ‘ћ‚›‰ 7" xfId="56077"/>
    <cellStyle name="”ќђќ‘ћ‚›‰ 8" xfId="56078"/>
    <cellStyle name="”љ‘ђћ‚ђќќ›‰" xfId="55380"/>
    <cellStyle name="”љ‘ђћ‚ђќќ›‰ 2" xfId="55655"/>
    <cellStyle name="”љ‘ђћ‚ђќќ›‰ 2 2" xfId="55656"/>
    <cellStyle name="”љ‘ђћ‚ђќќ›‰ 2 2 2" xfId="55888"/>
    <cellStyle name="”љ‘ђћ‚ђќќ›‰ 2 2 2 2" xfId="56079"/>
    <cellStyle name="”љ‘ђћ‚ђќќ›‰ 2 2 3" xfId="56080"/>
    <cellStyle name="”љ‘ђћ‚ђќќ›‰ 2 3" xfId="55887"/>
    <cellStyle name="”љ‘ђћ‚ђќќ›‰ 2 3 2" xfId="56081"/>
    <cellStyle name="”љ‘ђћ‚ђќќ›‰ 2 4" xfId="56082"/>
    <cellStyle name="”љ‘ђћ‚ђќќ›‰ 2 5" xfId="56083"/>
    <cellStyle name="”љ‘ђћ‚ђќќ›‰ 3" xfId="55657"/>
    <cellStyle name="”љ‘ђћ‚ђќќ›‰ 3 2" xfId="55658"/>
    <cellStyle name="”љ‘ђћ‚ђќќ›‰ 3 2 2" xfId="55889"/>
    <cellStyle name="”љ‘ђћ‚ђќќ›‰ 3 2 2 2" xfId="56084"/>
    <cellStyle name="”љ‘ђћ‚ђќќ›‰ 3 2 3" xfId="56085"/>
    <cellStyle name="”љ‘ђћ‚ђќќ›‰ 3 3" xfId="56086"/>
    <cellStyle name="”љ‘ђћ‚ђќќ›‰ 3 4" xfId="56087"/>
    <cellStyle name="”љ‘ђћ‚ђќќ›‰ 4" xfId="55659"/>
    <cellStyle name="”љ‘ђћ‚ђќќ›‰ 4 2" xfId="56088"/>
    <cellStyle name="”љ‘ђћ‚ђќќ›‰ 5" xfId="55660"/>
    <cellStyle name="”љ‘ђћ‚ђќќ›‰ 5 2" xfId="55890"/>
    <cellStyle name="”љ‘ђћ‚ђќќ›‰ 5 2 2" xfId="56089"/>
    <cellStyle name="”љ‘ђћ‚ђќќ›‰ 5 3" xfId="56090"/>
    <cellStyle name="”љ‘ђћ‚ђќќ›‰ 6" xfId="55886"/>
    <cellStyle name="”љ‘ђћ‚ђќќ›‰ 6 2" xfId="56091"/>
    <cellStyle name="”љ‘ђћ‚ђќќ›‰ 7" xfId="56092"/>
    <cellStyle name="”љ‘ђћ‚ђќќ›‰ 8" xfId="56093"/>
    <cellStyle name="„…ќ…†ќ›‰" xfId="55381"/>
    <cellStyle name="„…ќ…†ќ›‰ 2" xfId="55662"/>
    <cellStyle name="„…ќ…†ќ›‰ 2 2" xfId="55663"/>
    <cellStyle name="„…ќ…†ќ›‰ 2 2 2" xfId="55893"/>
    <cellStyle name="„…ќ…†ќ›‰ 2 2 2 2" xfId="56094"/>
    <cellStyle name="„…ќ…†ќ›‰ 2 2 3" xfId="56095"/>
    <cellStyle name="„…ќ…†ќ›‰ 2 3" xfId="55892"/>
    <cellStyle name="„…ќ…†ќ›‰ 2 3 2" xfId="56096"/>
    <cellStyle name="„…ќ…†ќ›‰ 2 4" xfId="56097"/>
    <cellStyle name="„…ќ…†ќ›‰ 2 5" xfId="56098"/>
    <cellStyle name="„…ќ…†ќ›‰ 3" xfId="55664"/>
    <cellStyle name="„…ќ…†ќ›‰ 3 2" xfId="55665"/>
    <cellStyle name="„…ќ…†ќ›‰ 3 2 2" xfId="55894"/>
    <cellStyle name="„…ќ…†ќ›‰ 3 2 2 2" xfId="56099"/>
    <cellStyle name="„…ќ…†ќ›‰ 3 2 3" xfId="56100"/>
    <cellStyle name="„…ќ…†ќ›‰ 3 3" xfId="56101"/>
    <cellStyle name="„…ќ…†ќ›‰ 3 4" xfId="56102"/>
    <cellStyle name="„…ќ…†ќ›‰ 4" xfId="55666"/>
    <cellStyle name="„…ќ…†ќ›‰ 4 2" xfId="56103"/>
    <cellStyle name="„…ќ…†ќ›‰ 5" xfId="55667"/>
    <cellStyle name="„…ќ…†ќ›‰ 5 2" xfId="55895"/>
    <cellStyle name="„…ќ…†ќ›‰ 5 2 2" xfId="56104"/>
    <cellStyle name="„…ќ…†ќ›‰ 5 3" xfId="56105"/>
    <cellStyle name="„…ќ…†ќ›‰ 6" xfId="55891"/>
    <cellStyle name="„…ќ…†ќ›‰ 6 2" xfId="56106"/>
    <cellStyle name="„…ќ…†ќ›‰ 7" xfId="56107"/>
    <cellStyle name="„…ќ…†ќ›‰ 8" xfId="56108"/>
    <cellStyle name="‡ђѓћ‹ћ‚ћљ1" xfId="55382"/>
    <cellStyle name="‡ђѓћ‹ћ‚ћљ1 2" xfId="55668"/>
    <cellStyle name="‡ђѓћ‹ћ‚ћљ1 2 2" xfId="56109"/>
    <cellStyle name="‡ђѓћ‹ћ‚ћљ1 3" xfId="56110"/>
    <cellStyle name="‡ђѓћ‹ћ‚ћљ1 4" xfId="56111"/>
    <cellStyle name="‡ђѓћ‹ћ‚ћљ2" xfId="55383"/>
    <cellStyle name="‡ђѓћ‹ћ‚ћљ2 2" xfId="55669"/>
    <cellStyle name="‡ђѓћ‹ћ‚ћљ2 2 2" xfId="56112"/>
    <cellStyle name="‡ђѓћ‹ћ‚ћљ2 3" xfId="56113"/>
    <cellStyle name="‡ђѓћ‹ћ‚ћљ2 4" xfId="56114"/>
    <cellStyle name="’ћѓћ‚›‰" xfId="55384"/>
    <cellStyle name="’ћѓћ‚›‰ 2" xfId="55670"/>
    <cellStyle name="’ћѓћ‚›‰ 2 2" xfId="55661"/>
    <cellStyle name="’ћѓћ‚›‰ 2 2 2" xfId="56115"/>
    <cellStyle name="’ћѓћ‚›‰ 2 2 3" xfId="56116"/>
    <cellStyle name="’ћѓћ‚›‰ 2 3" xfId="56117"/>
    <cellStyle name="’ћѓћ‚›‰ 2 4" xfId="56118"/>
    <cellStyle name="’ћѓћ‚›‰ 3" xfId="56119"/>
    <cellStyle name="’ћѓћ‚›‰ 4" xfId="56120"/>
    <cellStyle name="20% - Акцент1 2" xfId="4"/>
    <cellStyle name="20% - Акцент1 2 2" xfId="55386"/>
    <cellStyle name="20% - Акцент1 2 2 2" xfId="56121"/>
    <cellStyle name="20% - Акцент1 2 2 3" xfId="56122"/>
    <cellStyle name="20% - Акцент1 2 2 4" xfId="56123"/>
    <cellStyle name="20% - Акцент1 2 3" xfId="56124"/>
    <cellStyle name="20% - Акцент1 2 4" xfId="56125"/>
    <cellStyle name="20% - Акцент1 2 5" xfId="56126"/>
    <cellStyle name="20% - Акцент1 2 6" xfId="55385"/>
    <cellStyle name="20% - Акцент1 3" xfId="55387"/>
    <cellStyle name="20% - Акцент1 4" xfId="55388"/>
    <cellStyle name="20% - Акцент2 2" xfId="5"/>
    <cellStyle name="20% - Акцент2 2 2" xfId="55390"/>
    <cellStyle name="20% - Акцент2 2 2 2" xfId="56127"/>
    <cellStyle name="20% - Акцент2 2 2 3" xfId="56128"/>
    <cellStyle name="20% - Акцент2 2 2 4" xfId="56129"/>
    <cellStyle name="20% - Акцент2 2 3" xfId="56130"/>
    <cellStyle name="20% - Акцент2 2 4" xfId="56131"/>
    <cellStyle name="20% - Акцент2 2 5" xfId="56132"/>
    <cellStyle name="20% - Акцент2 2 6" xfId="55389"/>
    <cellStyle name="20% - Акцент2 3" xfId="55391"/>
    <cellStyle name="20% - Акцент2 4" xfId="55392"/>
    <cellStyle name="20% - Акцент3 2" xfId="6"/>
    <cellStyle name="20% - Акцент3 2 2" xfId="55394"/>
    <cellStyle name="20% - Акцент3 2 2 2" xfId="56133"/>
    <cellStyle name="20% - Акцент3 2 2 3" xfId="56134"/>
    <cellStyle name="20% - Акцент3 2 2 4" xfId="56135"/>
    <cellStyle name="20% - Акцент3 2 3" xfId="56136"/>
    <cellStyle name="20% - Акцент3 2 4" xfId="56137"/>
    <cellStyle name="20% - Акцент3 2 5" xfId="56138"/>
    <cellStyle name="20% - Акцент3 2 6" xfId="55393"/>
    <cellStyle name="20% - Акцент3 3" xfId="55395"/>
    <cellStyle name="20% - Акцент3 4" xfId="55396"/>
    <cellStyle name="20% - Акцент4 2" xfId="7"/>
    <cellStyle name="20% - Акцент4 2 2" xfId="55398"/>
    <cellStyle name="20% - Акцент4 2 2 2" xfId="56139"/>
    <cellStyle name="20% - Акцент4 2 2 3" xfId="56140"/>
    <cellStyle name="20% - Акцент4 2 2 4" xfId="56141"/>
    <cellStyle name="20% - Акцент4 2 3" xfId="56142"/>
    <cellStyle name="20% - Акцент4 2 4" xfId="56143"/>
    <cellStyle name="20% - Акцент4 2 5" xfId="56144"/>
    <cellStyle name="20% - Акцент4 2 6" xfId="55397"/>
    <cellStyle name="20% - Акцент4 3" xfId="55399"/>
    <cellStyle name="20% - Акцент4 4" xfId="55400"/>
    <cellStyle name="20% - Акцент5 2" xfId="8"/>
    <cellStyle name="20% - Акцент5 2 2" xfId="55402"/>
    <cellStyle name="20% - Акцент5 2 2 2" xfId="56145"/>
    <cellStyle name="20% - Акцент5 2 2 3" xfId="56146"/>
    <cellStyle name="20% - Акцент5 2 2 4" xfId="56147"/>
    <cellStyle name="20% - Акцент5 2 3" xfId="56148"/>
    <cellStyle name="20% - Акцент5 2 4" xfId="56149"/>
    <cellStyle name="20% - Акцент5 2 5" xfId="56150"/>
    <cellStyle name="20% - Акцент5 2 6" xfId="55401"/>
    <cellStyle name="20% - Акцент5 3" xfId="55403"/>
    <cellStyle name="20% - Акцент5 4" xfId="55404"/>
    <cellStyle name="20% - Акцент6 2" xfId="9"/>
    <cellStyle name="20% - Акцент6 2 2" xfId="55406"/>
    <cellStyle name="20% - Акцент6 2 2 2" xfId="56151"/>
    <cellStyle name="20% - Акцент6 2 2 3" xfId="56152"/>
    <cellStyle name="20% - Акцент6 2 2 4" xfId="56153"/>
    <cellStyle name="20% - Акцент6 2 3" xfId="56154"/>
    <cellStyle name="20% - Акцент6 2 4" xfId="56155"/>
    <cellStyle name="20% - Акцент6 2 5" xfId="56156"/>
    <cellStyle name="20% - Акцент6 2 6" xfId="55405"/>
    <cellStyle name="20% - Акцент6 3" xfId="55407"/>
    <cellStyle name="20% - Акцент6 4" xfId="55408"/>
    <cellStyle name="40% - Акцент1 2" xfId="10"/>
    <cellStyle name="40% - Акцент1 2 2" xfId="55410"/>
    <cellStyle name="40% - Акцент1 2 2 2" xfId="56157"/>
    <cellStyle name="40% - Акцент1 2 2 3" xfId="56158"/>
    <cellStyle name="40% - Акцент1 2 2 4" xfId="56159"/>
    <cellStyle name="40% - Акцент1 2 3" xfId="56160"/>
    <cellStyle name="40% - Акцент1 2 4" xfId="56161"/>
    <cellStyle name="40% - Акцент1 2 5" xfId="56162"/>
    <cellStyle name="40% - Акцент1 2 6" xfId="55409"/>
    <cellStyle name="40% - Акцент1 3" xfId="55411"/>
    <cellStyle name="40% - Акцент1 4" xfId="55412"/>
    <cellStyle name="40% - Акцент2 2" xfId="11"/>
    <cellStyle name="40% - Акцент2 2 2" xfId="55414"/>
    <cellStyle name="40% - Акцент2 2 2 2" xfId="56163"/>
    <cellStyle name="40% - Акцент2 2 2 3" xfId="56164"/>
    <cellStyle name="40% - Акцент2 2 2 4" xfId="56165"/>
    <cellStyle name="40% - Акцент2 2 3" xfId="56166"/>
    <cellStyle name="40% - Акцент2 2 4" xfId="56167"/>
    <cellStyle name="40% - Акцент2 2 5" xfId="56168"/>
    <cellStyle name="40% - Акцент2 2 6" xfId="55413"/>
    <cellStyle name="40% - Акцент2 3" xfId="55415"/>
    <cellStyle name="40% - Акцент2 4" xfId="55416"/>
    <cellStyle name="40% - Акцент3 2" xfId="12"/>
    <cellStyle name="40% - Акцент3 2 2" xfId="55418"/>
    <cellStyle name="40% - Акцент3 2 2 2" xfId="56169"/>
    <cellStyle name="40% - Акцент3 2 2 3" xfId="56170"/>
    <cellStyle name="40% - Акцент3 2 2 4" xfId="56171"/>
    <cellStyle name="40% - Акцент3 2 3" xfId="56172"/>
    <cellStyle name="40% - Акцент3 2 4" xfId="56173"/>
    <cellStyle name="40% - Акцент3 2 5" xfId="56174"/>
    <cellStyle name="40% - Акцент3 2 6" xfId="55417"/>
    <cellStyle name="40% - Акцент3 3" xfId="55419"/>
    <cellStyle name="40% - Акцент3 4" xfId="55420"/>
    <cellStyle name="40% - Акцент4 2" xfId="13"/>
    <cellStyle name="40% - Акцент4 2 2" xfId="55422"/>
    <cellStyle name="40% - Акцент4 2 2 2" xfId="56175"/>
    <cellStyle name="40% - Акцент4 2 2 3" xfId="56176"/>
    <cellStyle name="40% - Акцент4 2 2 4" xfId="56177"/>
    <cellStyle name="40% - Акцент4 2 3" xfId="56178"/>
    <cellStyle name="40% - Акцент4 2 4" xfId="56179"/>
    <cellStyle name="40% - Акцент4 2 5" xfId="56180"/>
    <cellStyle name="40% - Акцент4 2 6" xfId="55421"/>
    <cellStyle name="40% - Акцент4 3" xfId="55423"/>
    <cellStyle name="40% - Акцент4 4" xfId="55424"/>
    <cellStyle name="40% - Акцент5 2" xfId="14"/>
    <cellStyle name="40% - Акцент5 2 2" xfId="55426"/>
    <cellStyle name="40% - Акцент5 2 2 2" xfId="56181"/>
    <cellStyle name="40% - Акцент5 2 2 3" xfId="56182"/>
    <cellStyle name="40% - Акцент5 2 2 4" xfId="56183"/>
    <cellStyle name="40% - Акцент5 2 3" xfId="56184"/>
    <cellStyle name="40% - Акцент5 2 4" xfId="56185"/>
    <cellStyle name="40% - Акцент5 2 5" xfId="56186"/>
    <cellStyle name="40% - Акцент5 2 6" xfId="55425"/>
    <cellStyle name="40% - Акцент5 3" xfId="55427"/>
    <cellStyle name="40% - Акцент5 4" xfId="55428"/>
    <cellStyle name="40% - Акцент6 2" xfId="15"/>
    <cellStyle name="40% - Акцент6 2 2" xfId="55430"/>
    <cellStyle name="40% - Акцент6 2 2 2" xfId="56187"/>
    <cellStyle name="40% - Акцент6 2 2 3" xfId="56188"/>
    <cellStyle name="40% - Акцент6 2 2 4" xfId="56189"/>
    <cellStyle name="40% - Акцент6 2 3" xfId="56190"/>
    <cellStyle name="40% - Акцент6 2 4" xfId="56191"/>
    <cellStyle name="40% - Акцент6 2 5" xfId="56192"/>
    <cellStyle name="40% - Акцент6 2 6" xfId="55429"/>
    <cellStyle name="40% - Акцент6 3" xfId="55431"/>
    <cellStyle name="40% - Акцент6 4" xfId="55432"/>
    <cellStyle name="50%" xfId="55671"/>
    <cellStyle name="50% 2" xfId="55940"/>
    <cellStyle name="50% 2 2" xfId="56193"/>
    <cellStyle name="50% 2 3" xfId="56194"/>
    <cellStyle name="50% 3" xfId="56195"/>
    <cellStyle name="50% 4" xfId="56196"/>
    <cellStyle name="60% - Акцент1 2" xfId="16"/>
    <cellStyle name="60% - Акцент1 2 2" xfId="56197"/>
    <cellStyle name="60% - Акцент1 2 3" xfId="56198"/>
    <cellStyle name="60% - Акцент1 2 4" xfId="55433"/>
    <cellStyle name="60% - Акцент1 3" xfId="55434"/>
    <cellStyle name="60% - Акцент1 4" xfId="55435"/>
    <cellStyle name="60% - Акцент2 2" xfId="17"/>
    <cellStyle name="60% - Акцент2 2 2" xfId="56199"/>
    <cellStyle name="60% - Акцент2 2 3" xfId="56200"/>
    <cellStyle name="60% - Акцент2 2 4" xfId="55436"/>
    <cellStyle name="60% - Акцент2 3" xfId="55437"/>
    <cellStyle name="60% - Акцент2 4" xfId="55438"/>
    <cellStyle name="60% - Акцент3 2" xfId="18"/>
    <cellStyle name="60% - Акцент3 2 2" xfId="56201"/>
    <cellStyle name="60% - Акцент3 2 3" xfId="56202"/>
    <cellStyle name="60% - Акцент3 2 4" xfId="55439"/>
    <cellStyle name="60% - Акцент3 3" xfId="55440"/>
    <cellStyle name="60% - Акцент3 4" xfId="55441"/>
    <cellStyle name="60% - Акцент4 2" xfId="19"/>
    <cellStyle name="60% - Акцент4 2 2" xfId="56203"/>
    <cellStyle name="60% - Акцент4 2 3" xfId="56204"/>
    <cellStyle name="60% - Акцент4 2 4" xfId="55442"/>
    <cellStyle name="60% - Акцент4 3" xfId="55443"/>
    <cellStyle name="60% - Акцент4 4" xfId="55444"/>
    <cellStyle name="60% - Акцент5 2" xfId="20"/>
    <cellStyle name="60% - Акцент5 2 2" xfId="56205"/>
    <cellStyle name="60% - Акцент5 2 3" xfId="56206"/>
    <cellStyle name="60% - Акцент5 2 4" xfId="55445"/>
    <cellStyle name="60% - Акцент5 3" xfId="55446"/>
    <cellStyle name="60% - Акцент5 4" xfId="55447"/>
    <cellStyle name="60% - Акцент6 2" xfId="21"/>
    <cellStyle name="60% - Акцент6 2 2" xfId="56207"/>
    <cellStyle name="60% - Акцент6 2 3" xfId="56208"/>
    <cellStyle name="60% - Акцент6 2 4" xfId="55448"/>
    <cellStyle name="60% - Акцент6 3" xfId="55449"/>
    <cellStyle name="60% - Акцент6 4" xfId="55450"/>
    <cellStyle name="75%" xfId="55672"/>
    <cellStyle name="75% 2" xfId="55941"/>
    <cellStyle name="75% 2 2" xfId="56209"/>
    <cellStyle name="75% 2 3" xfId="56210"/>
    <cellStyle name="75% 3" xfId="56211"/>
    <cellStyle name="75% 4" xfId="56212"/>
    <cellStyle name="Assumption" xfId="55451"/>
    <cellStyle name="Assumption 2" xfId="55673"/>
    <cellStyle name="Assumption 2 2" xfId="56213"/>
    <cellStyle name="Assumption 3" xfId="56214"/>
    <cellStyle name="Assumption 4" xfId="56215"/>
    <cellStyle name="Comma [0]_Avtodet1" xfId="55674"/>
    <cellStyle name="Comma_Avtodet1" xfId="55675"/>
    <cellStyle name="Currency [0]" xfId="55452"/>
    <cellStyle name="Currency [0] 2" xfId="55676"/>
    <cellStyle name="Currency [0] 2 2" xfId="56216"/>
    <cellStyle name="Currency [0] 3" xfId="56217"/>
    <cellStyle name="Currency [0] 4" xfId="56218"/>
    <cellStyle name="Currency_Avtodet1" xfId="55677"/>
    <cellStyle name="Dates" xfId="55453"/>
    <cellStyle name="Dates 2" xfId="56219"/>
    <cellStyle name="Dates 3" xfId="56220"/>
    <cellStyle name="E-mail" xfId="55454"/>
    <cellStyle name="E-mail 2" xfId="55678"/>
    <cellStyle name="E-mail 2 2" xfId="56221"/>
    <cellStyle name="E-mail 3" xfId="56222"/>
    <cellStyle name="E-mail 4" xfId="56223"/>
    <cellStyle name="Heading" xfId="55455"/>
    <cellStyle name="Heading 2" xfId="56224"/>
    <cellStyle name="Heading 3" xfId="56225"/>
    <cellStyle name="Heading2" xfId="55456"/>
    <cellStyle name="Heading2 2" xfId="55679"/>
    <cellStyle name="Heading2 2 2" xfId="56226"/>
    <cellStyle name="Heading2 3" xfId="56227"/>
    <cellStyle name="Heading2 4" xfId="56228"/>
    <cellStyle name="Inputs" xfId="55457"/>
    <cellStyle name="Inputs 2" xfId="55680"/>
    <cellStyle name="Inputs 2 2" xfId="56229"/>
    <cellStyle name="Inputs 3" xfId="56230"/>
    <cellStyle name="Inputs 4" xfId="56231"/>
    <cellStyle name="Normal" xfId="2"/>
    <cellStyle name="Normal 2" xfId="55595"/>
    <cellStyle name="Normal 2 2" xfId="56232"/>
    <cellStyle name="Normal 2 3" xfId="56233"/>
    <cellStyle name="Normal_ASUS" xfId="55458"/>
    <cellStyle name="Normal1" xfId="55459"/>
    <cellStyle name="Normal1 2" xfId="55681"/>
    <cellStyle name="Normal1 2 2" xfId="56234"/>
    <cellStyle name="Normal1 3" xfId="56235"/>
    <cellStyle name="Normal1 4" xfId="56236"/>
    <cellStyle name="normбlnн_laroux" xfId="55682"/>
    <cellStyle name="Price_Body" xfId="55460"/>
    <cellStyle name="SAPBEXaggData" xfId="55683"/>
    <cellStyle name="SAPBEXaggData 2" xfId="55942"/>
    <cellStyle name="SAPBEXaggData 2 2" xfId="56237"/>
    <cellStyle name="SAPBEXaggData 2 3" xfId="56238"/>
    <cellStyle name="SAPBEXaggData 3" xfId="56239"/>
    <cellStyle name="SAPBEXaggData 4" xfId="56240"/>
    <cellStyle name="SAPBEXaggDataEmph" xfId="55684"/>
    <cellStyle name="SAPBEXaggDataEmph 2" xfId="55943"/>
    <cellStyle name="SAPBEXaggDataEmph 2 2" xfId="56241"/>
    <cellStyle name="SAPBEXaggDataEmph 2 3" xfId="56242"/>
    <cellStyle name="SAPBEXaggDataEmph 3" xfId="56243"/>
    <cellStyle name="SAPBEXaggDataEmph 4" xfId="56244"/>
    <cellStyle name="SAPBEXaggItem" xfId="55685"/>
    <cellStyle name="SAPBEXaggItem 2" xfId="55944"/>
    <cellStyle name="SAPBEXaggItem 2 2" xfId="56245"/>
    <cellStyle name="SAPBEXaggItem 2 3" xfId="56246"/>
    <cellStyle name="SAPBEXaggItem 3" xfId="56247"/>
    <cellStyle name="SAPBEXaggItem 4" xfId="56248"/>
    <cellStyle name="SAPBEXaggItemX" xfId="55686"/>
    <cellStyle name="SAPBEXaggItemX 2" xfId="55945"/>
    <cellStyle name="SAPBEXaggItemX 2 2" xfId="56249"/>
    <cellStyle name="SAPBEXaggItemX 2 3" xfId="56250"/>
    <cellStyle name="SAPBEXaggItemX 3" xfId="56251"/>
    <cellStyle name="SAPBEXaggItemX 4" xfId="56252"/>
    <cellStyle name="SAPBEXchaText" xfId="55687"/>
    <cellStyle name="SAPBEXchaText 2" xfId="55946"/>
    <cellStyle name="SAPBEXchaText 2 2" xfId="56253"/>
    <cellStyle name="SAPBEXchaText 2 3" xfId="56254"/>
    <cellStyle name="SAPBEXchaText 3" xfId="56255"/>
    <cellStyle name="SAPBEXchaText 4" xfId="56256"/>
    <cellStyle name="SAPBEXexcBad7" xfId="55688"/>
    <cellStyle name="SAPBEXexcBad7 2" xfId="55947"/>
    <cellStyle name="SAPBEXexcBad7 2 2" xfId="56257"/>
    <cellStyle name="SAPBEXexcBad7 2 3" xfId="56258"/>
    <cellStyle name="SAPBEXexcBad7 3" xfId="56259"/>
    <cellStyle name="SAPBEXexcBad7 4" xfId="56260"/>
    <cellStyle name="SAPBEXexcBad8" xfId="55689"/>
    <cellStyle name="SAPBEXexcBad8 2" xfId="55948"/>
    <cellStyle name="SAPBEXexcBad8 2 2" xfId="56261"/>
    <cellStyle name="SAPBEXexcBad8 2 3" xfId="56262"/>
    <cellStyle name="SAPBEXexcBad8 3" xfId="56263"/>
    <cellStyle name="SAPBEXexcBad8 4" xfId="56264"/>
    <cellStyle name="SAPBEXexcBad9" xfId="55690"/>
    <cellStyle name="SAPBEXexcBad9 2" xfId="55949"/>
    <cellStyle name="SAPBEXexcBad9 2 2" xfId="56265"/>
    <cellStyle name="SAPBEXexcBad9 2 3" xfId="56266"/>
    <cellStyle name="SAPBEXexcBad9 3" xfId="56267"/>
    <cellStyle name="SAPBEXexcBad9 4" xfId="56268"/>
    <cellStyle name="SAPBEXexcCritical4" xfId="55691"/>
    <cellStyle name="SAPBEXexcCritical4 2" xfId="55950"/>
    <cellStyle name="SAPBEXexcCritical4 2 2" xfId="56269"/>
    <cellStyle name="SAPBEXexcCritical4 2 3" xfId="56270"/>
    <cellStyle name="SAPBEXexcCritical4 3" xfId="56271"/>
    <cellStyle name="SAPBEXexcCritical4 4" xfId="56272"/>
    <cellStyle name="SAPBEXexcCritical5" xfId="55692"/>
    <cellStyle name="SAPBEXexcCritical5 2" xfId="55951"/>
    <cellStyle name="SAPBEXexcCritical5 2 2" xfId="56273"/>
    <cellStyle name="SAPBEXexcCritical5 2 3" xfId="56274"/>
    <cellStyle name="SAPBEXexcCritical5 3" xfId="56275"/>
    <cellStyle name="SAPBEXexcCritical5 4" xfId="56276"/>
    <cellStyle name="SAPBEXexcCritical6" xfId="55693"/>
    <cellStyle name="SAPBEXexcCritical6 2" xfId="55952"/>
    <cellStyle name="SAPBEXexcCritical6 2 2" xfId="56277"/>
    <cellStyle name="SAPBEXexcCritical6 2 3" xfId="56278"/>
    <cellStyle name="SAPBEXexcCritical6 3" xfId="56279"/>
    <cellStyle name="SAPBEXexcCritical6 4" xfId="56280"/>
    <cellStyle name="SAPBEXexcGood1" xfId="55694"/>
    <cellStyle name="SAPBEXexcGood1 2" xfId="55953"/>
    <cellStyle name="SAPBEXexcGood1 2 2" xfId="56281"/>
    <cellStyle name="SAPBEXexcGood1 2 3" xfId="56282"/>
    <cellStyle name="SAPBEXexcGood1 3" xfId="56283"/>
    <cellStyle name="SAPBEXexcGood1 4" xfId="56284"/>
    <cellStyle name="SAPBEXexcGood2" xfId="55695"/>
    <cellStyle name="SAPBEXexcGood2 2" xfId="55954"/>
    <cellStyle name="SAPBEXexcGood2 2 2" xfId="56285"/>
    <cellStyle name="SAPBEXexcGood2 2 3" xfId="56286"/>
    <cellStyle name="SAPBEXexcGood2 3" xfId="56287"/>
    <cellStyle name="SAPBEXexcGood2 4" xfId="56288"/>
    <cellStyle name="SAPBEXexcGood3" xfId="55696"/>
    <cellStyle name="SAPBEXexcGood3 2" xfId="55955"/>
    <cellStyle name="SAPBEXexcGood3 2 2" xfId="56289"/>
    <cellStyle name="SAPBEXexcGood3 2 3" xfId="56290"/>
    <cellStyle name="SAPBEXexcGood3 3" xfId="56291"/>
    <cellStyle name="SAPBEXexcGood3 4" xfId="56292"/>
    <cellStyle name="SAPBEXfilterDrill" xfId="55697"/>
    <cellStyle name="SAPBEXfilterDrill 2" xfId="55956"/>
    <cellStyle name="SAPBEXfilterDrill 2 2" xfId="56293"/>
    <cellStyle name="SAPBEXfilterDrill 2 3" xfId="56294"/>
    <cellStyle name="SAPBEXfilterDrill 3" xfId="56295"/>
    <cellStyle name="SAPBEXfilterDrill 4" xfId="56296"/>
    <cellStyle name="SAPBEXfilterItem" xfId="55698"/>
    <cellStyle name="SAPBEXfilterItem 2" xfId="55957"/>
    <cellStyle name="SAPBEXfilterItem 2 2" xfId="56297"/>
    <cellStyle name="SAPBEXfilterItem 3" xfId="56298"/>
    <cellStyle name="SAPBEXfilterText" xfId="55699"/>
    <cellStyle name="SAPBEXfilterText 2" xfId="56299"/>
    <cellStyle name="SAPBEXformats" xfId="55700"/>
    <cellStyle name="SAPBEXformats 2" xfId="55958"/>
    <cellStyle name="SAPBEXformats 2 2" xfId="56300"/>
    <cellStyle name="SAPBEXformats 2 3" xfId="56301"/>
    <cellStyle name="SAPBEXformats 3" xfId="56302"/>
    <cellStyle name="SAPBEXformats 4" xfId="56303"/>
    <cellStyle name="SAPBEXheaderItem" xfId="55701"/>
    <cellStyle name="SAPBEXheaderItem 2" xfId="55959"/>
    <cellStyle name="SAPBEXheaderItem 2 2" xfId="56304"/>
    <cellStyle name="SAPBEXheaderItem 2 3" xfId="56305"/>
    <cellStyle name="SAPBEXheaderItem 3" xfId="56306"/>
    <cellStyle name="SAPBEXheaderItem 4" xfId="56307"/>
    <cellStyle name="SAPBEXheaderText" xfId="55702"/>
    <cellStyle name="SAPBEXheaderText 2" xfId="55960"/>
    <cellStyle name="SAPBEXheaderText 2 2" xfId="56308"/>
    <cellStyle name="SAPBEXheaderText 2 3" xfId="56309"/>
    <cellStyle name="SAPBEXheaderText 3" xfId="56310"/>
    <cellStyle name="SAPBEXheaderText 4" xfId="56311"/>
    <cellStyle name="SAPBEXHLevel0" xfId="55703"/>
    <cellStyle name="SAPBEXHLevel0 2" xfId="55961"/>
    <cellStyle name="SAPBEXHLevel0 2 2" xfId="56312"/>
    <cellStyle name="SAPBEXHLevel0 2 3" xfId="56313"/>
    <cellStyle name="SAPBEXHLevel0 3" xfId="56314"/>
    <cellStyle name="SAPBEXHLevel0 4" xfId="56315"/>
    <cellStyle name="SAPBEXHLevel0X" xfId="55704"/>
    <cellStyle name="SAPBEXHLevel0X 2" xfId="55962"/>
    <cellStyle name="SAPBEXHLevel0X 2 2" xfId="56316"/>
    <cellStyle name="SAPBEXHLevel0X 2 3" xfId="56317"/>
    <cellStyle name="SAPBEXHLevel0X 3" xfId="56318"/>
    <cellStyle name="SAPBEXHLevel0X 4" xfId="56319"/>
    <cellStyle name="SAPBEXHLevel1" xfId="55705"/>
    <cellStyle name="SAPBEXHLevel1 2" xfId="55963"/>
    <cellStyle name="SAPBEXHLevel1 2 2" xfId="56320"/>
    <cellStyle name="SAPBEXHLevel1 2 3" xfId="56321"/>
    <cellStyle name="SAPBEXHLevel1 3" xfId="56322"/>
    <cellStyle name="SAPBEXHLevel1 4" xfId="56323"/>
    <cellStyle name="SAPBEXHLevel1X" xfId="55706"/>
    <cellStyle name="SAPBEXHLevel1X 2" xfId="55964"/>
    <cellStyle name="SAPBEXHLevel1X 2 2" xfId="56324"/>
    <cellStyle name="SAPBEXHLevel1X 2 3" xfId="56325"/>
    <cellStyle name="SAPBEXHLevel1X 3" xfId="56326"/>
    <cellStyle name="SAPBEXHLevel1X 4" xfId="56327"/>
    <cellStyle name="SAPBEXHLevel2" xfId="55707"/>
    <cellStyle name="SAPBEXHLevel2 2" xfId="55965"/>
    <cellStyle name="SAPBEXHLevel2 2 2" xfId="56328"/>
    <cellStyle name="SAPBEXHLevel2 2 3" xfId="56329"/>
    <cellStyle name="SAPBEXHLevel2 3" xfId="56330"/>
    <cellStyle name="SAPBEXHLevel2 4" xfId="56331"/>
    <cellStyle name="SAPBEXHLevel2X" xfId="55708"/>
    <cellStyle name="SAPBEXHLevel2X 2" xfId="55966"/>
    <cellStyle name="SAPBEXHLevel2X 2 2" xfId="56332"/>
    <cellStyle name="SAPBEXHLevel2X 2 3" xfId="56333"/>
    <cellStyle name="SAPBEXHLevel2X 3" xfId="56334"/>
    <cellStyle name="SAPBEXHLevel2X 4" xfId="56335"/>
    <cellStyle name="SAPBEXHLevel3" xfId="55709"/>
    <cellStyle name="SAPBEXHLevel3 2" xfId="55967"/>
    <cellStyle name="SAPBEXHLevel3 2 2" xfId="56336"/>
    <cellStyle name="SAPBEXHLevel3 2 3" xfId="56337"/>
    <cellStyle name="SAPBEXHLevel3 3" xfId="56338"/>
    <cellStyle name="SAPBEXHLevel3 4" xfId="56339"/>
    <cellStyle name="SAPBEXHLevel3X" xfId="55710"/>
    <cellStyle name="SAPBEXHLevel3X 2" xfId="55968"/>
    <cellStyle name="SAPBEXHLevel3X 2 2" xfId="56340"/>
    <cellStyle name="SAPBEXHLevel3X 2 3" xfId="56341"/>
    <cellStyle name="SAPBEXHLevel3X 3" xfId="56342"/>
    <cellStyle name="SAPBEXHLevel3X 4" xfId="56343"/>
    <cellStyle name="SAPBEXresData" xfId="55711"/>
    <cellStyle name="SAPBEXresData 2" xfId="55969"/>
    <cellStyle name="SAPBEXresData 2 2" xfId="56344"/>
    <cellStyle name="SAPBEXresData 2 3" xfId="56345"/>
    <cellStyle name="SAPBEXresData 3" xfId="56346"/>
    <cellStyle name="SAPBEXresData 4" xfId="56347"/>
    <cellStyle name="SAPBEXresDataEmph" xfId="55712"/>
    <cellStyle name="SAPBEXresDataEmph 2" xfId="55970"/>
    <cellStyle name="SAPBEXresDataEmph 2 2" xfId="56348"/>
    <cellStyle name="SAPBEXresDataEmph 2 3" xfId="56349"/>
    <cellStyle name="SAPBEXresDataEmph 3" xfId="56350"/>
    <cellStyle name="SAPBEXresDataEmph 4" xfId="56351"/>
    <cellStyle name="SAPBEXresItem" xfId="55713"/>
    <cellStyle name="SAPBEXresItem 2" xfId="55971"/>
    <cellStyle name="SAPBEXresItem 2 2" xfId="56352"/>
    <cellStyle name="SAPBEXresItem 2 3" xfId="56353"/>
    <cellStyle name="SAPBEXresItem 3" xfId="56354"/>
    <cellStyle name="SAPBEXresItem 4" xfId="56355"/>
    <cellStyle name="SAPBEXresItemX" xfId="55714"/>
    <cellStyle name="SAPBEXresItemX 2" xfId="55972"/>
    <cellStyle name="SAPBEXresItemX 2 2" xfId="56356"/>
    <cellStyle name="SAPBEXresItemX 2 3" xfId="56357"/>
    <cellStyle name="SAPBEXresItemX 3" xfId="56358"/>
    <cellStyle name="SAPBEXresItemX 4" xfId="56359"/>
    <cellStyle name="SAPBEXstdData" xfId="55715"/>
    <cellStyle name="SAPBEXstdData 2" xfId="55973"/>
    <cellStyle name="SAPBEXstdData 2 2" xfId="56360"/>
    <cellStyle name="SAPBEXstdData 2 3" xfId="56361"/>
    <cellStyle name="SAPBEXstdData 3" xfId="56362"/>
    <cellStyle name="SAPBEXstdData 4" xfId="56363"/>
    <cellStyle name="SAPBEXstdDataEmph" xfId="55716"/>
    <cellStyle name="SAPBEXstdDataEmph 2" xfId="55974"/>
    <cellStyle name="SAPBEXstdDataEmph 2 2" xfId="56364"/>
    <cellStyle name="SAPBEXstdDataEmph 2 3" xfId="56365"/>
    <cellStyle name="SAPBEXstdDataEmph 3" xfId="56366"/>
    <cellStyle name="SAPBEXstdDataEmph 4" xfId="56367"/>
    <cellStyle name="SAPBEXstdItem" xfId="55717"/>
    <cellStyle name="SAPBEXstdItem 2" xfId="55975"/>
    <cellStyle name="SAPBEXstdItem 2 2" xfId="56368"/>
    <cellStyle name="SAPBEXstdItem 2 3" xfId="56369"/>
    <cellStyle name="SAPBEXstdItem 3" xfId="56370"/>
    <cellStyle name="SAPBEXstdItem 4" xfId="56371"/>
    <cellStyle name="SAPBEXstdItemX" xfId="55718"/>
    <cellStyle name="SAPBEXstdItemX 2" xfId="55976"/>
    <cellStyle name="SAPBEXstdItemX 2 2" xfId="56372"/>
    <cellStyle name="SAPBEXstdItemX 2 3" xfId="56373"/>
    <cellStyle name="SAPBEXstdItemX 3" xfId="56374"/>
    <cellStyle name="SAPBEXstdItemX 4" xfId="56375"/>
    <cellStyle name="SAPBEXtitle" xfId="55719"/>
    <cellStyle name="SAPBEXtitle 2" xfId="56376"/>
    <cellStyle name="SAPBEXundefined" xfId="55720"/>
    <cellStyle name="SAPBEXundefined 2" xfId="55977"/>
    <cellStyle name="SAPBEXundefined 2 2" xfId="56377"/>
    <cellStyle name="SAPBEXundefined 2 3" xfId="56378"/>
    <cellStyle name="SAPBEXundefined 3" xfId="56379"/>
    <cellStyle name="SAPBEXundefined 4" xfId="56380"/>
    <cellStyle name="Table Heading" xfId="55461"/>
    <cellStyle name="Table Heading 2" xfId="55721"/>
    <cellStyle name="Table Heading 2 2" xfId="56381"/>
    <cellStyle name="Table Heading 3" xfId="56382"/>
    <cellStyle name="Table Heading 4" xfId="56383"/>
    <cellStyle name="TableStyleLight1" xfId="55594"/>
    <cellStyle name="Telephone number" xfId="55462"/>
    <cellStyle name="Telephone number 2" xfId="56384"/>
    <cellStyle name="Telephone number 3" xfId="56385"/>
    <cellStyle name="Акцент1 2" xfId="55463"/>
    <cellStyle name="Акцент1 2 2" xfId="56386"/>
    <cellStyle name="Акцент1 2 3" xfId="56387"/>
    <cellStyle name="Акцент1 3" xfId="55464"/>
    <cellStyle name="Акцент1 4" xfId="55465"/>
    <cellStyle name="Акцент2 2" xfId="55466"/>
    <cellStyle name="Акцент2 2 2" xfId="56388"/>
    <cellStyle name="Акцент2 2 3" xfId="56389"/>
    <cellStyle name="Акцент2 3" xfId="55467"/>
    <cellStyle name="Акцент2 4" xfId="55468"/>
    <cellStyle name="Акцент3 2" xfId="55469"/>
    <cellStyle name="Акцент3 2 2" xfId="56390"/>
    <cellStyle name="Акцент3 2 3" xfId="56391"/>
    <cellStyle name="Акцент3 3" xfId="55470"/>
    <cellStyle name="Акцент3 4" xfId="55471"/>
    <cellStyle name="Акцент4 2" xfId="55472"/>
    <cellStyle name="Акцент4 2 2" xfId="56392"/>
    <cellStyle name="Акцент4 2 3" xfId="56393"/>
    <cellStyle name="Акцент4 3" xfId="55473"/>
    <cellStyle name="Акцент4 4" xfId="55474"/>
    <cellStyle name="Акцент5 2" xfId="55475"/>
    <cellStyle name="Акцент5 2 2" xfId="56394"/>
    <cellStyle name="Акцент5 2 3" xfId="56395"/>
    <cellStyle name="Акцент5 3" xfId="55476"/>
    <cellStyle name="Акцент5 4" xfId="55477"/>
    <cellStyle name="Акцент6 2" xfId="55478"/>
    <cellStyle name="Акцент6 2 2" xfId="56396"/>
    <cellStyle name="Акцент6 2 3" xfId="56397"/>
    <cellStyle name="Акцент6 3" xfId="55479"/>
    <cellStyle name="Акцент6 4" xfId="55480"/>
    <cellStyle name="Беззащитный" xfId="55481"/>
    <cellStyle name="Беззащитный 2" xfId="55722"/>
    <cellStyle name="Беззащитный 2 2" xfId="56398"/>
    <cellStyle name="Беззащитный 3" xfId="56399"/>
    <cellStyle name="Беззащитный 4" xfId="56400"/>
    <cellStyle name="Ввод  2" xfId="55482"/>
    <cellStyle name="Ввод  2 2" xfId="55723"/>
    <cellStyle name="Ввод  2 2 2" xfId="55724"/>
    <cellStyle name="Ввод  2 2 2 2" xfId="55725"/>
    <cellStyle name="Ввод  2 2 2 2 2" xfId="55981"/>
    <cellStyle name="Ввод  2 2 2 2 2 2" xfId="56401"/>
    <cellStyle name="Ввод  2 2 2 2 2 3" xfId="56402"/>
    <cellStyle name="Ввод  2 2 2 2 3" xfId="56403"/>
    <cellStyle name="Ввод  2 2 2 2 4" xfId="56404"/>
    <cellStyle name="Ввод  2 2 2 2 5" xfId="56405"/>
    <cellStyle name="Ввод  2 2 2 3" xfId="55726"/>
    <cellStyle name="Ввод  2 2 2 3 2" xfId="55982"/>
    <cellStyle name="Ввод  2 2 2 3 2 2" xfId="56406"/>
    <cellStyle name="Ввод  2 2 2 3 2 3" xfId="56407"/>
    <cellStyle name="Ввод  2 2 2 3 3" xfId="56408"/>
    <cellStyle name="Ввод  2 2 2 3 4" xfId="56409"/>
    <cellStyle name="Ввод  2 2 2 4" xfId="55980"/>
    <cellStyle name="Ввод  2 2 2 4 2" xfId="56410"/>
    <cellStyle name="Ввод  2 2 2 4 3" xfId="56411"/>
    <cellStyle name="Ввод  2 2 2 5" xfId="56412"/>
    <cellStyle name="Ввод  2 2 2 6" xfId="56413"/>
    <cellStyle name="Ввод  2 2 2 7" xfId="56414"/>
    <cellStyle name="Ввод  2 2 3" xfId="55727"/>
    <cellStyle name="Ввод  2 2 3 2" xfId="55983"/>
    <cellStyle name="Ввод  2 2 3 2 2" xfId="56415"/>
    <cellStyle name="Ввод  2 2 3 2 3" xfId="56416"/>
    <cellStyle name="Ввод  2 2 3 3" xfId="56417"/>
    <cellStyle name="Ввод  2 2 3 4" xfId="56418"/>
    <cellStyle name="Ввод  2 2 3 5" xfId="56419"/>
    <cellStyle name="Ввод  2 2 4" xfId="55979"/>
    <cellStyle name="Ввод  2 2 4 2" xfId="56420"/>
    <cellStyle name="Ввод  2 2 4 3" xfId="56421"/>
    <cellStyle name="Ввод  2 2 5" xfId="56422"/>
    <cellStyle name="Ввод  2 2 6" xfId="56423"/>
    <cellStyle name="Ввод  2 2 7" xfId="56424"/>
    <cellStyle name="Ввод  2 3" xfId="55728"/>
    <cellStyle name="Ввод  2 3 2" xfId="55729"/>
    <cellStyle name="Ввод  2 3 2 2" xfId="55730"/>
    <cellStyle name="Ввод  2 3 2 2 2" xfId="55986"/>
    <cellStyle name="Ввод  2 3 2 2 2 2" xfId="56425"/>
    <cellStyle name="Ввод  2 3 2 2 2 3" xfId="56426"/>
    <cellStyle name="Ввод  2 3 2 2 3" xfId="56427"/>
    <cellStyle name="Ввод  2 3 2 2 4" xfId="56428"/>
    <cellStyle name="Ввод  2 3 2 3" xfId="55731"/>
    <cellStyle name="Ввод  2 3 2 3 2" xfId="55987"/>
    <cellStyle name="Ввод  2 3 2 3 2 2" xfId="56429"/>
    <cellStyle name="Ввод  2 3 2 3 2 3" xfId="56430"/>
    <cellStyle name="Ввод  2 3 2 3 3" xfId="56431"/>
    <cellStyle name="Ввод  2 3 2 3 4" xfId="56432"/>
    <cellStyle name="Ввод  2 3 2 4" xfId="55985"/>
    <cellStyle name="Ввод  2 3 2 4 2" xfId="56433"/>
    <cellStyle name="Ввод  2 3 2 4 3" xfId="56434"/>
    <cellStyle name="Ввод  2 3 2 5" xfId="56435"/>
    <cellStyle name="Ввод  2 3 2 6" xfId="56436"/>
    <cellStyle name="Ввод  2 3 2 7" xfId="56437"/>
    <cellStyle name="Ввод  2 3 3" xfId="55732"/>
    <cellStyle name="Ввод  2 3 3 2" xfId="55988"/>
    <cellStyle name="Ввод  2 3 3 2 2" xfId="56438"/>
    <cellStyle name="Ввод  2 3 3 2 3" xfId="56439"/>
    <cellStyle name="Ввод  2 3 3 3" xfId="56440"/>
    <cellStyle name="Ввод  2 3 3 4" xfId="56441"/>
    <cellStyle name="Ввод  2 3 4" xfId="55984"/>
    <cellStyle name="Ввод  2 3 4 2" xfId="56442"/>
    <cellStyle name="Ввод  2 3 4 3" xfId="56443"/>
    <cellStyle name="Ввод  2 3 5" xfId="56444"/>
    <cellStyle name="Ввод  2 3 6" xfId="56445"/>
    <cellStyle name="Ввод  2 3 7" xfId="56446"/>
    <cellStyle name="Ввод  2 4" xfId="55733"/>
    <cellStyle name="Ввод  2 4 2" xfId="55989"/>
    <cellStyle name="Ввод  2 4 2 2" xfId="56447"/>
    <cellStyle name="Ввод  2 4 2 3" xfId="56448"/>
    <cellStyle name="Ввод  2 4 3" xfId="56449"/>
    <cellStyle name="Ввод  2 4 4" xfId="56450"/>
    <cellStyle name="Ввод  2 5" xfId="55978"/>
    <cellStyle name="Ввод  2 5 2" xfId="56451"/>
    <cellStyle name="Ввод  2 5 3" xfId="56452"/>
    <cellStyle name="Ввод  2 6" xfId="56453"/>
    <cellStyle name="Ввод  2 7" xfId="56454"/>
    <cellStyle name="Ввод  2 8" xfId="56455"/>
    <cellStyle name="Ввод  3" xfId="55483"/>
    <cellStyle name="Ввод  3 2" xfId="56052"/>
    <cellStyle name="Ввод  3 2 2" xfId="56456"/>
    <cellStyle name="Ввод  3 2 3" xfId="56457"/>
    <cellStyle name="Ввод  3 3" xfId="56458"/>
    <cellStyle name="Ввод  3 4" xfId="56459"/>
    <cellStyle name="Ввод  4" xfId="55484"/>
    <cellStyle name="Вывод 2" xfId="55485"/>
    <cellStyle name="Вывод 2 2" xfId="55734"/>
    <cellStyle name="Вывод 2 2 2" xfId="55735"/>
    <cellStyle name="Вывод 2 2 2 2" xfId="55992"/>
    <cellStyle name="Вывод 2 2 2 2 2" xfId="56460"/>
    <cellStyle name="Вывод 2 2 2 2 3" xfId="56461"/>
    <cellStyle name="Вывод 2 2 2 2 4" xfId="56462"/>
    <cellStyle name="Вывод 2 2 2 3" xfId="56463"/>
    <cellStyle name="Вывод 2 2 2 4" xfId="56464"/>
    <cellStyle name="Вывод 2 2 2 5" xfId="56465"/>
    <cellStyle name="Вывод 2 2 3" xfId="55736"/>
    <cellStyle name="Вывод 2 2 3 2" xfId="55993"/>
    <cellStyle name="Вывод 2 2 3 2 2" xfId="56466"/>
    <cellStyle name="Вывод 2 2 3 2 3" xfId="56467"/>
    <cellStyle name="Вывод 2 2 3 3" xfId="56468"/>
    <cellStyle name="Вывод 2 2 3 4" xfId="56469"/>
    <cellStyle name="Вывод 2 2 3 5" xfId="56470"/>
    <cellStyle name="Вывод 2 2 4" xfId="55991"/>
    <cellStyle name="Вывод 2 2 4 2" xfId="56471"/>
    <cellStyle name="Вывод 2 2 4 3" xfId="56472"/>
    <cellStyle name="Вывод 2 2 5" xfId="56473"/>
    <cellStyle name="Вывод 2 2 6" xfId="56474"/>
    <cellStyle name="Вывод 2 2 7" xfId="56475"/>
    <cellStyle name="Вывод 2 3" xfId="55737"/>
    <cellStyle name="Вывод 2 3 2" xfId="55738"/>
    <cellStyle name="Вывод 2 3 2 2" xfId="55995"/>
    <cellStyle name="Вывод 2 3 2 2 2" xfId="56476"/>
    <cellStyle name="Вывод 2 3 2 2 3" xfId="56477"/>
    <cellStyle name="Вывод 2 3 2 3" xfId="56478"/>
    <cellStyle name="Вывод 2 3 2 4" xfId="56479"/>
    <cellStyle name="Вывод 2 3 2 5" xfId="56480"/>
    <cellStyle name="Вывод 2 3 3" xfId="55739"/>
    <cellStyle name="Вывод 2 3 3 2" xfId="55996"/>
    <cellStyle name="Вывод 2 3 3 2 2" xfId="56481"/>
    <cellStyle name="Вывод 2 3 3 2 3" xfId="56482"/>
    <cellStyle name="Вывод 2 3 3 3" xfId="56483"/>
    <cellStyle name="Вывод 2 3 3 4" xfId="56484"/>
    <cellStyle name="Вывод 2 3 4" xfId="55994"/>
    <cellStyle name="Вывод 2 3 4 2" xfId="56485"/>
    <cellStyle name="Вывод 2 3 4 3" xfId="56486"/>
    <cellStyle name="Вывод 2 3 5" xfId="56487"/>
    <cellStyle name="Вывод 2 3 6" xfId="56488"/>
    <cellStyle name="Вывод 2 3 7" xfId="56489"/>
    <cellStyle name="Вывод 2 4" xfId="55740"/>
    <cellStyle name="Вывод 2 4 2" xfId="55997"/>
    <cellStyle name="Вывод 2 4 2 2" xfId="56490"/>
    <cellStyle name="Вывод 2 4 2 3" xfId="56491"/>
    <cellStyle name="Вывод 2 4 3" xfId="56492"/>
    <cellStyle name="Вывод 2 4 4" xfId="56493"/>
    <cellStyle name="Вывод 2 5" xfId="55741"/>
    <cellStyle name="Вывод 2 5 2" xfId="55998"/>
    <cellStyle name="Вывод 2 5 2 2" xfId="56494"/>
    <cellStyle name="Вывод 2 5 2 3" xfId="56495"/>
    <cellStyle name="Вывод 2 5 3" xfId="56496"/>
    <cellStyle name="Вывод 2 5 4" xfId="56497"/>
    <cellStyle name="Вывод 2 6" xfId="55990"/>
    <cellStyle name="Вывод 2 6 2" xfId="56498"/>
    <cellStyle name="Вывод 2 6 3" xfId="56499"/>
    <cellStyle name="Вывод 2 7" xfId="56500"/>
    <cellStyle name="Вывод 2 8" xfId="56501"/>
    <cellStyle name="Вывод 2 9" xfId="56502"/>
    <cellStyle name="Вывод 3" xfId="55486"/>
    <cellStyle name="Вывод 3 2" xfId="56053"/>
    <cellStyle name="Вывод 3 2 2" xfId="56503"/>
    <cellStyle name="Вывод 3 2 3" xfId="56504"/>
    <cellStyle name="Вывод 3 3" xfId="56505"/>
    <cellStyle name="Вывод 3 4" xfId="56506"/>
    <cellStyle name="Вывод 4" xfId="55487"/>
    <cellStyle name="Вычисление 2" xfId="55488"/>
    <cellStyle name="Вычисление 2 2" xfId="55742"/>
    <cellStyle name="Вычисление 2 2 2" xfId="55743"/>
    <cellStyle name="Вычисление 2 2 2 2" xfId="55744"/>
    <cellStyle name="Вычисление 2 2 2 2 2" xfId="56002"/>
    <cellStyle name="Вычисление 2 2 2 2 2 2" xfId="56507"/>
    <cellStyle name="Вычисление 2 2 2 2 2 3" xfId="56508"/>
    <cellStyle name="Вычисление 2 2 2 2 3" xfId="56509"/>
    <cellStyle name="Вычисление 2 2 2 2 4" xfId="56510"/>
    <cellStyle name="Вычисление 2 2 2 2 5" xfId="56511"/>
    <cellStyle name="Вычисление 2 2 2 3" xfId="55745"/>
    <cellStyle name="Вычисление 2 2 2 3 2" xfId="56003"/>
    <cellStyle name="Вычисление 2 2 2 3 2 2" xfId="56512"/>
    <cellStyle name="Вычисление 2 2 2 3 2 3" xfId="56513"/>
    <cellStyle name="Вычисление 2 2 2 3 3" xfId="56514"/>
    <cellStyle name="Вычисление 2 2 2 3 4" xfId="56515"/>
    <cellStyle name="Вычисление 2 2 2 4" xfId="56001"/>
    <cellStyle name="Вычисление 2 2 2 4 2" xfId="56516"/>
    <cellStyle name="Вычисление 2 2 2 4 3" xfId="56517"/>
    <cellStyle name="Вычисление 2 2 2 5" xfId="56518"/>
    <cellStyle name="Вычисление 2 2 2 6" xfId="56519"/>
    <cellStyle name="Вычисление 2 2 2 7" xfId="56520"/>
    <cellStyle name="Вычисление 2 2 3" xfId="55746"/>
    <cellStyle name="Вычисление 2 2 3 2" xfId="56004"/>
    <cellStyle name="Вычисление 2 2 3 2 2" xfId="56521"/>
    <cellStyle name="Вычисление 2 2 3 2 3" xfId="56522"/>
    <cellStyle name="Вычисление 2 2 3 3" xfId="56523"/>
    <cellStyle name="Вычисление 2 2 3 4" xfId="56524"/>
    <cellStyle name="Вычисление 2 2 3 5" xfId="56525"/>
    <cellStyle name="Вычисление 2 2 4" xfId="56000"/>
    <cellStyle name="Вычисление 2 2 4 2" xfId="56526"/>
    <cellStyle name="Вычисление 2 2 4 3" xfId="56527"/>
    <cellStyle name="Вычисление 2 2 5" xfId="56528"/>
    <cellStyle name="Вычисление 2 2 6" xfId="56529"/>
    <cellStyle name="Вычисление 2 2 7" xfId="56530"/>
    <cellStyle name="Вычисление 2 3" xfId="55747"/>
    <cellStyle name="Вычисление 2 3 2" xfId="55748"/>
    <cellStyle name="Вычисление 2 3 2 2" xfId="55749"/>
    <cellStyle name="Вычисление 2 3 2 2 2" xfId="56007"/>
    <cellStyle name="Вычисление 2 3 2 2 2 2" xfId="56531"/>
    <cellStyle name="Вычисление 2 3 2 2 2 3" xfId="56532"/>
    <cellStyle name="Вычисление 2 3 2 2 3" xfId="56533"/>
    <cellStyle name="Вычисление 2 3 2 2 4" xfId="56534"/>
    <cellStyle name="Вычисление 2 3 2 3" xfId="55750"/>
    <cellStyle name="Вычисление 2 3 2 3 2" xfId="56008"/>
    <cellStyle name="Вычисление 2 3 2 3 2 2" xfId="56535"/>
    <cellStyle name="Вычисление 2 3 2 3 2 3" xfId="56536"/>
    <cellStyle name="Вычисление 2 3 2 3 3" xfId="56537"/>
    <cellStyle name="Вычисление 2 3 2 3 4" xfId="56538"/>
    <cellStyle name="Вычисление 2 3 2 4" xfId="56006"/>
    <cellStyle name="Вычисление 2 3 2 4 2" xfId="56539"/>
    <cellStyle name="Вычисление 2 3 2 4 3" xfId="56540"/>
    <cellStyle name="Вычисление 2 3 2 5" xfId="56541"/>
    <cellStyle name="Вычисление 2 3 2 6" xfId="56542"/>
    <cellStyle name="Вычисление 2 3 2 7" xfId="56543"/>
    <cellStyle name="Вычисление 2 3 3" xfId="55751"/>
    <cellStyle name="Вычисление 2 3 3 2" xfId="56009"/>
    <cellStyle name="Вычисление 2 3 3 2 2" xfId="56544"/>
    <cellStyle name="Вычисление 2 3 3 2 3" xfId="56545"/>
    <cellStyle name="Вычисление 2 3 3 3" xfId="56546"/>
    <cellStyle name="Вычисление 2 3 3 4" xfId="56547"/>
    <cellStyle name="Вычисление 2 3 4" xfId="56005"/>
    <cellStyle name="Вычисление 2 3 4 2" xfId="56548"/>
    <cellStyle name="Вычисление 2 3 4 3" xfId="56549"/>
    <cellStyle name="Вычисление 2 3 5" xfId="56550"/>
    <cellStyle name="Вычисление 2 3 6" xfId="56551"/>
    <cellStyle name="Вычисление 2 3 7" xfId="56552"/>
    <cellStyle name="Вычисление 2 4" xfId="55752"/>
    <cellStyle name="Вычисление 2 4 2" xfId="56010"/>
    <cellStyle name="Вычисление 2 4 2 2" xfId="56553"/>
    <cellStyle name="Вычисление 2 4 2 3" xfId="56554"/>
    <cellStyle name="Вычисление 2 4 3" xfId="56555"/>
    <cellStyle name="Вычисление 2 4 4" xfId="56556"/>
    <cellStyle name="Вычисление 2 5" xfId="55999"/>
    <cellStyle name="Вычисление 2 5 2" xfId="56557"/>
    <cellStyle name="Вычисление 2 5 3" xfId="56558"/>
    <cellStyle name="Вычисление 2 6" xfId="56559"/>
    <cellStyle name="Вычисление 2 7" xfId="56560"/>
    <cellStyle name="Вычисление 2 8" xfId="56561"/>
    <cellStyle name="Вычисление 3" xfId="55489"/>
    <cellStyle name="Вычисление 3 2" xfId="56054"/>
    <cellStyle name="Вычисление 3 2 2" xfId="56562"/>
    <cellStyle name="Вычисление 3 2 3" xfId="56563"/>
    <cellStyle name="Вычисление 3 3" xfId="56564"/>
    <cellStyle name="Вычисление 3 4" xfId="56565"/>
    <cellStyle name="Вычисление 4" xfId="55490"/>
    <cellStyle name="Гиперссылка 2" xfId="56566"/>
    <cellStyle name="Заголовок" xfId="55491"/>
    <cellStyle name="Заголовок 1 2" xfId="55492"/>
    <cellStyle name="Заголовок 1 2 2" xfId="56567"/>
    <cellStyle name="Заголовок 1 2 3" xfId="56568"/>
    <cellStyle name="Заголовок 1 3" xfId="55493"/>
    <cellStyle name="Заголовок 1 4" xfId="55494"/>
    <cellStyle name="Заголовок 2 2" xfId="55495"/>
    <cellStyle name="Заголовок 2 2 2" xfId="56569"/>
    <cellStyle name="Заголовок 2 2 3" xfId="56570"/>
    <cellStyle name="Заголовок 2 3" xfId="55496"/>
    <cellStyle name="Заголовок 2 4" xfId="55497"/>
    <cellStyle name="Заголовок 3 2" xfId="55498"/>
    <cellStyle name="Заголовок 3 2 2" xfId="56571"/>
    <cellStyle name="Заголовок 3 2 3" xfId="56572"/>
    <cellStyle name="Заголовок 3 3" xfId="55499"/>
    <cellStyle name="Заголовок 3 4" xfId="55500"/>
    <cellStyle name="Заголовок 4 2" xfId="55501"/>
    <cellStyle name="Заголовок 4 2 2" xfId="56573"/>
    <cellStyle name="Заголовок 4 2 3" xfId="56574"/>
    <cellStyle name="Заголовок 4 3" xfId="55502"/>
    <cellStyle name="Заголовок 4 4" xfId="55503"/>
    <cellStyle name="Заголовок 5" xfId="56575"/>
    <cellStyle name="Заголовок 6" xfId="56576"/>
    <cellStyle name="Заголовок таблицы" xfId="55753"/>
    <cellStyle name="Заголовок таблицы 2" xfId="56011"/>
    <cellStyle name="Заголовок таблицы 2 2" xfId="56577"/>
    <cellStyle name="Заголовок таблицы 2 3" xfId="56578"/>
    <cellStyle name="Заголовок таблицы 3" xfId="56579"/>
    <cellStyle name="Заголовок таблицы 4" xfId="56580"/>
    <cellStyle name="ЗаголовокСтолбца" xfId="55504"/>
    <cellStyle name="ЗаголовокСтолбца 2" xfId="56581"/>
    <cellStyle name="ЗаголовокСтолбца 3" xfId="56582"/>
    <cellStyle name="Защитный" xfId="55505"/>
    <cellStyle name="Защитный 2" xfId="55754"/>
    <cellStyle name="Защитный 2 2" xfId="56583"/>
    <cellStyle name="Защитный 3" xfId="56584"/>
    <cellStyle name="Защитный 4" xfId="56585"/>
    <cellStyle name="Значение" xfId="55506"/>
    <cellStyle name="Значение 2" xfId="55755"/>
    <cellStyle name="Значение 2 2" xfId="56586"/>
    <cellStyle name="Значение 2 3" xfId="56587"/>
    <cellStyle name="Значение 3" xfId="56588"/>
    <cellStyle name="Значение 4" xfId="56589"/>
    <cellStyle name="Итог 2" xfId="55507"/>
    <cellStyle name="Итог 2 2" xfId="55756"/>
    <cellStyle name="Итог 2 2 2" xfId="55757"/>
    <cellStyle name="Итог 2 2 2 2" xfId="56014"/>
    <cellStyle name="Итог 2 2 2 2 2" xfId="56590"/>
    <cellStyle name="Итог 2 2 2 2 3" xfId="56591"/>
    <cellStyle name="Итог 2 2 2 2 4" xfId="56592"/>
    <cellStyle name="Итог 2 2 2 3" xfId="56593"/>
    <cellStyle name="Итог 2 2 2 4" xfId="56594"/>
    <cellStyle name="Итог 2 2 2 5" xfId="56595"/>
    <cellStyle name="Итог 2 2 3" xfId="55758"/>
    <cellStyle name="Итог 2 2 3 2" xfId="56015"/>
    <cellStyle name="Итог 2 2 3 2 2" xfId="56596"/>
    <cellStyle name="Итог 2 2 3 2 3" xfId="56597"/>
    <cellStyle name="Итог 2 2 3 3" xfId="56598"/>
    <cellStyle name="Итог 2 2 3 4" xfId="56599"/>
    <cellStyle name="Итог 2 2 3 5" xfId="56600"/>
    <cellStyle name="Итог 2 2 4" xfId="56013"/>
    <cellStyle name="Итог 2 2 4 2" xfId="56601"/>
    <cellStyle name="Итог 2 2 4 3" xfId="56602"/>
    <cellStyle name="Итог 2 2 5" xfId="56603"/>
    <cellStyle name="Итог 2 2 6" xfId="56604"/>
    <cellStyle name="Итог 2 2 7" xfId="56605"/>
    <cellStyle name="Итог 2 3" xfId="55759"/>
    <cellStyle name="Итог 2 3 2" xfId="55760"/>
    <cellStyle name="Итог 2 3 2 2" xfId="56017"/>
    <cellStyle name="Итог 2 3 2 2 2" xfId="56606"/>
    <cellStyle name="Итог 2 3 2 2 3" xfId="56607"/>
    <cellStyle name="Итог 2 3 2 3" xfId="56608"/>
    <cellStyle name="Итог 2 3 2 4" xfId="56609"/>
    <cellStyle name="Итог 2 3 2 5" xfId="56610"/>
    <cellStyle name="Итог 2 3 3" xfId="55761"/>
    <cellStyle name="Итог 2 3 3 2" xfId="56018"/>
    <cellStyle name="Итог 2 3 3 2 2" xfId="56611"/>
    <cellStyle name="Итог 2 3 3 2 3" xfId="56612"/>
    <cellStyle name="Итог 2 3 3 3" xfId="56613"/>
    <cellStyle name="Итог 2 3 3 4" xfId="56614"/>
    <cellStyle name="Итог 2 3 4" xfId="56016"/>
    <cellStyle name="Итог 2 3 4 2" xfId="56615"/>
    <cellStyle name="Итог 2 3 4 3" xfId="56616"/>
    <cellStyle name="Итог 2 3 5" xfId="56617"/>
    <cellStyle name="Итог 2 3 6" xfId="56618"/>
    <cellStyle name="Итог 2 3 7" xfId="56619"/>
    <cellStyle name="Итог 2 4" xfId="55762"/>
    <cellStyle name="Итог 2 4 2" xfId="56019"/>
    <cellStyle name="Итог 2 4 2 2" xfId="56620"/>
    <cellStyle name="Итог 2 4 2 3" xfId="56621"/>
    <cellStyle name="Итог 2 4 3" xfId="56622"/>
    <cellStyle name="Итог 2 4 4" xfId="56623"/>
    <cellStyle name="Итог 2 5" xfId="55763"/>
    <cellStyle name="Итог 2 5 2" xfId="56020"/>
    <cellStyle name="Итог 2 5 2 2" xfId="56624"/>
    <cellStyle name="Итог 2 5 2 3" xfId="56625"/>
    <cellStyle name="Итог 2 5 3" xfId="56626"/>
    <cellStyle name="Итог 2 5 4" xfId="56627"/>
    <cellStyle name="Итог 2 6" xfId="56012"/>
    <cellStyle name="Итог 2 6 2" xfId="56628"/>
    <cellStyle name="Итог 2 6 3" xfId="56629"/>
    <cellStyle name="Итог 2 7" xfId="56630"/>
    <cellStyle name="Итог 2 8" xfId="56631"/>
    <cellStyle name="Итог 2 9" xfId="56632"/>
    <cellStyle name="Итог 3" xfId="55508"/>
    <cellStyle name="Итог 3 2" xfId="56055"/>
    <cellStyle name="Итог 3 2 2" xfId="56633"/>
    <cellStyle name="Итог 3 2 3" xfId="56634"/>
    <cellStyle name="Итог 3 3" xfId="56635"/>
    <cellStyle name="Итог 3 4" xfId="56636"/>
    <cellStyle name="Итог 4" xfId="55509"/>
    <cellStyle name="Контрольная ячейка 2" xfId="55510"/>
    <cellStyle name="Контрольная ячейка 2 2" xfId="56637"/>
    <cellStyle name="Контрольная ячейка 2 3" xfId="56638"/>
    <cellStyle name="Контрольная ячейка 3" xfId="55511"/>
    <cellStyle name="Контрольная ячейка 4" xfId="55512"/>
    <cellStyle name="Название 2" xfId="55513"/>
    <cellStyle name="Название 2 2" xfId="56639"/>
    <cellStyle name="Название 2 3" xfId="56640"/>
    <cellStyle name="Название 3" xfId="55514"/>
    <cellStyle name="Название 4" xfId="55515"/>
    <cellStyle name="Нейтральный 2" xfId="55516"/>
    <cellStyle name="Нейтральный 2 2" xfId="56641"/>
    <cellStyle name="Нейтральный 2 3" xfId="56642"/>
    <cellStyle name="Нейтральный 3" xfId="55517"/>
    <cellStyle name="Нейтральный 4" xfId="55518"/>
    <cellStyle name="Обычный" xfId="0" builtinId="0"/>
    <cellStyle name="Обычный 10" xfId="22"/>
    <cellStyle name="Обычный 10 10" xfId="56643"/>
    <cellStyle name="Обычный 10 11" xfId="56644"/>
    <cellStyle name="Обычный 10 12" xfId="55644"/>
    <cellStyle name="Обычный 10 13" xfId="57709"/>
    <cellStyle name="Обычный 10 14" xfId="55519"/>
    <cellStyle name="Обычный 10 2" xfId="23"/>
    <cellStyle name="Обычный 10 2 2" xfId="56645"/>
    <cellStyle name="Обычный 10 2 2 2" xfId="56646"/>
    <cellStyle name="Обычный 10 2 2 2 2" xfId="56647"/>
    <cellStyle name="Обычный 10 2 2 2 2 2" xfId="56648"/>
    <cellStyle name="Обычный 10 2 2 2 2 2 2 4" xfId="57715"/>
    <cellStyle name="Обычный 10 2 2 2 3" xfId="56649"/>
    <cellStyle name="Обычный 10 2 2 3" xfId="56650"/>
    <cellStyle name="Обычный 10 2 2 3 2" xfId="56651"/>
    <cellStyle name="Обычный 10 2 2 4" xfId="56652"/>
    <cellStyle name="Обычный 10 2 3" xfId="56653"/>
    <cellStyle name="Обычный 10 2 3 2" xfId="56654"/>
    <cellStyle name="Обычный 10 2 3 2 2" xfId="56655"/>
    <cellStyle name="Обычный 10 2 3 2 2 2" xfId="56656"/>
    <cellStyle name="Обычный 10 2 3 2 3" xfId="56657"/>
    <cellStyle name="Обычный 10 2 3 3" xfId="56658"/>
    <cellStyle name="Обычный 10 2 3 3 2" xfId="56659"/>
    <cellStyle name="Обычный 10 2 3 4" xfId="56660"/>
    <cellStyle name="Обычный 10 2 4" xfId="56661"/>
    <cellStyle name="Обычный 10 2 4 2" xfId="56662"/>
    <cellStyle name="Обычный 10 2 4 2 2" xfId="56663"/>
    <cellStyle name="Обычный 10 2 4 3" xfId="56664"/>
    <cellStyle name="Обычный 10 2 5" xfId="56665"/>
    <cellStyle name="Обычный 10 2 5 2" xfId="56666"/>
    <cellStyle name="Обычный 10 2 6" xfId="56667"/>
    <cellStyle name="Обычный 10 2 7" xfId="56668"/>
    <cellStyle name="Обычный 10 2 8" xfId="56669"/>
    <cellStyle name="Обычный 10 3" xfId="55596"/>
    <cellStyle name="Обычный 10 3 2" xfId="56670"/>
    <cellStyle name="Обычный 10 3 3" xfId="56671"/>
    <cellStyle name="Обычный 10 4" xfId="55764"/>
    <cellStyle name="Обычный 10 4 2" xfId="56672"/>
    <cellStyle name="Обычный 10 4 2 2" xfId="56673"/>
    <cellStyle name="Обычный 10 4 2 2 2" xfId="56674"/>
    <cellStyle name="Обычный 10 4 2 3" xfId="56675"/>
    <cellStyle name="Обычный 10 4 3" xfId="56676"/>
    <cellStyle name="Обычный 10 4 3 2" xfId="56677"/>
    <cellStyle name="Обычный 10 4 4" xfId="56678"/>
    <cellStyle name="Обычный 10 4 5" xfId="56679"/>
    <cellStyle name="Обычный 10 4 6" xfId="56680"/>
    <cellStyle name="Обычный 10 5" xfId="56681"/>
    <cellStyle name="Обычный 10 5 2" xfId="56682"/>
    <cellStyle name="Обычный 10 5 2 2" xfId="56683"/>
    <cellStyle name="Обычный 10 5 2 2 2" xfId="56684"/>
    <cellStyle name="Обычный 10 5 2 3" xfId="56685"/>
    <cellStyle name="Обычный 10 5 3" xfId="56686"/>
    <cellStyle name="Обычный 10 5 3 2" xfId="56687"/>
    <cellStyle name="Обычный 10 5 4" xfId="56688"/>
    <cellStyle name="Обычный 10 6" xfId="56689"/>
    <cellStyle name="Обычный 10 6 2" xfId="56690"/>
    <cellStyle name="Обычный 10 6 2 2" xfId="56691"/>
    <cellStyle name="Обычный 10 6 2 2 2" xfId="56692"/>
    <cellStyle name="Обычный 10 6 2 3" xfId="56693"/>
    <cellStyle name="Обычный 10 6 3" xfId="56694"/>
    <cellStyle name="Обычный 10 6 3 2" xfId="56695"/>
    <cellStyle name="Обычный 10 6 4" xfId="56696"/>
    <cellStyle name="Обычный 10 7" xfId="56697"/>
    <cellStyle name="Обычный 10 7 2" xfId="56698"/>
    <cellStyle name="Обычный 10 7 2 2" xfId="56699"/>
    <cellStyle name="Обычный 10 7 3" xfId="56700"/>
    <cellStyle name="Обычный 10 8" xfId="56701"/>
    <cellStyle name="Обычный 10 8 2" xfId="56702"/>
    <cellStyle name="Обычный 10 9" xfId="56703"/>
    <cellStyle name="Обычный 11" xfId="24"/>
    <cellStyle name="Обычный 11 12" xfId="57716"/>
    <cellStyle name="Обычный 11 2" xfId="56704"/>
    <cellStyle name="Обычный 11 3" xfId="56705"/>
    <cellStyle name="Обычный 11 3 2 6" xfId="57714"/>
    <cellStyle name="Обычный 11 4" xfId="56706"/>
    <cellStyle name="Обычный 11 5" xfId="55765"/>
    <cellStyle name="Обычный 11 6" xfId="55520"/>
    <cellStyle name="Обычный 12" xfId="25"/>
    <cellStyle name="Обычный 12 2" xfId="26"/>
    <cellStyle name="Обычный 12 2 2" xfId="56707"/>
    <cellStyle name="Обычный 12 3" xfId="56708"/>
    <cellStyle name="Обычный 12 4" xfId="55766"/>
    <cellStyle name="Обычный 13" xfId="27"/>
    <cellStyle name="Обычный 13 2" xfId="28"/>
    <cellStyle name="Обычный 13 2 2" xfId="56709"/>
    <cellStyle name="Обычный 13 2 2 2" xfId="56710"/>
    <cellStyle name="Обычный 13 2 3" xfId="56711"/>
    <cellStyle name="Обычный 13 2 4" xfId="56712"/>
    <cellStyle name="Обычный 13 2 5" xfId="56713"/>
    <cellStyle name="Обычный 13 3" xfId="56714"/>
    <cellStyle name="Обычный 13 3 2" xfId="56715"/>
    <cellStyle name="Обычный 13 4" xfId="56716"/>
    <cellStyle name="Обычный 13 5" xfId="56717"/>
    <cellStyle name="Обычный 13 6" xfId="56718"/>
    <cellStyle name="Обычный 14" xfId="1"/>
    <cellStyle name="Обычный 14 2" xfId="55896"/>
    <cellStyle name="Обычный 14 2 2" xfId="56719"/>
    <cellStyle name="Обычный 14 2 3" xfId="56720"/>
    <cellStyle name="Обычный 14 3" xfId="55767"/>
    <cellStyle name="Обычный 14 3 2" xfId="56721"/>
    <cellStyle name="Обычный 14 3 3" xfId="56722"/>
    <cellStyle name="Обычный 14 4" xfId="56723"/>
    <cellStyle name="Обычный 15" xfId="55358"/>
    <cellStyle name="Обычный 15 2" xfId="56724"/>
    <cellStyle name="Обычный 15 3" xfId="56725"/>
    <cellStyle name="Обычный 15 4" xfId="55875"/>
    <cellStyle name="Обычный 16" xfId="55932"/>
    <cellStyle name="Обычный 16 2" xfId="56726"/>
    <cellStyle name="Обычный 16 3" xfId="56727"/>
    <cellStyle name="Обычный 17" xfId="55933"/>
    <cellStyle name="Обычный 17 2" xfId="56728"/>
    <cellStyle name="Обычный 17 3" xfId="56729"/>
    <cellStyle name="Обычный 18" xfId="56730"/>
    <cellStyle name="Обычный 19" xfId="56731"/>
    <cellStyle name="Обычный 2" xfId="29"/>
    <cellStyle name="Обычный 2 10" xfId="55597"/>
    <cellStyle name="Обычный 2 2" xfId="30"/>
    <cellStyle name="Обычный 2 2 2" xfId="31"/>
    <cellStyle name="Обычный 2 2 2 2" xfId="55768"/>
    <cellStyle name="Обычный 2 2 2 2 2" xfId="55769"/>
    <cellStyle name="Обычный 2 2 2 2 2 2" xfId="56732"/>
    <cellStyle name="Обычный 2 2 2 2 3" xfId="56733"/>
    <cellStyle name="Обычный 2 2 2 3" xfId="55770"/>
    <cellStyle name="Обычный 2 2 2 3 2" xfId="56734"/>
    <cellStyle name="Обычный 2 2 2 4" xfId="56735"/>
    <cellStyle name="Обычный 2 2 2 5" xfId="56736"/>
    <cellStyle name="Обычный 2 2 2 6" xfId="55599"/>
    <cellStyle name="Обычный 2 2 3" xfId="55771"/>
    <cellStyle name="Обычный 2 2 3 2" xfId="55772"/>
    <cellStyle name="Обычный 2 2 3 2 2" xfId="56737"/>
    <cellStyle name="Обычный 2 2 3 3" xfId="56738"/>
    <cellStyle name="Обычный 2 2 3 4" xfId="56739"/>
    <cellStyle name="Обычный 2 2 4" xfId="56740"/>
    <cellStyle name="Обычный 2 2 5" xfId="56741"/>
    <cellStyle name="Обычный 2 2 6" xfId="55598"/>
    <cellStyle name="Обычный 2 2 7" xfId="55521"/>
    <cellStyle name="Обычный 2 3" xfId="32"/>
    <cellStyle name="Обычный 2 3 2" xfId="55773"/>
    <cellStyle name="Обычный 2 3 2 2" xfId="56742"/>
    <cellStyle name="Обычный 2 3 2 3" xfId="56743"/>
    <cellStyle name="Обычный 2 3 3" xfId="56744"/>
    <cellStyle name="Обычный 2 3 4" xfId="56745"/>
    <cellStyle name="Обычный 2 3 5" xfId="55600"/>
    <cellStyle name="Обычный 2 3 6" xfId="55522"/>
    <cellStyle name="Обычный 2 4" xfId="33"/>
    <cellStyle name="Обычный 2 4 10" xfId="56746"/>
    <cellStyle name="Обычный 2 4 11" xfId="55774"/>
    <cellStyle name="Обычный 2 4 2" xfId="34"/>
    <cellStyle name="Обычный 2 4 2 2" xfId="55897"/>
    <cellStyle name="Обычный 2 4 2 2 2" xfId="56747"/>
    <cellStyle name="Обычный 2 4 2 2 2 2" xfId="56748"/>
    <cellStyle name="Обычный 2 4 2 2 2 2 2" xfId="56749"/>
    <cellStyle name="Обычный 2 4 2 2 2 3" xfId="56750"/>
    <cellStyle name="Обычный 2 4 2 2 3" xfId="56751"/>
    <cellStyle name="Обычный 2 4 2 2 3 2" xfId="56752"/>
    <cellStyle name="Обычный 2 4 2 2 4" xfId="56753"/>
    <cellStyle name="Обычный 2 4 2 2 5" xfId="56754"/>
    <cellStyle name="Обычный 2 4 2 2 6" xfId="56755"/>
    <cellStyle name="Обычный 2 4 2 3" xfId="56756"/>
    <cellStyle name="Обычный 2 4 2 4" xfId="56757"/>
    <cellStyle name="Обычный 2 4 2 5" xfId="56758"/>
    <cellStyle name="Обычный 2 4 3" xfId="56759"/>
    <cellStyle name="Обычный 2 4 3 2" xfId="56760"/>
    <cellStyle name="Обычный 2 4 3 2 2" xfId="56761"/>
    <cellStyle name="Обычный 2 4 3 2 2 2" xfId="56762"/>
    <cellStyle name="Обычный 2 4 3 2 2 2 2" xfId="56763"/>
    <cellStyle name="Обычный 2 4 3 2 2 3" xfId="56764"/>
    <cellStyle name="Обычный 2 4 3 2 3" xfId="56765"/>
    <cellStyle name="Обычный 2 4 3 2 3 2" xfId="56766"/>
    <cellStyle name="Обычный 2 4 3 2 4" xfId="56767"/>
    <cellStyle name="Обычный 2 4 3 3" xfId="56768"/>
    <cellStyle name="Обычный 2 4 3 3 2" xfId="56769"/>
    <cellStyle name="Обычный 2 4 3 3 2 2" xfId="56770"/>
    <cellStyle name="Обычный 2 4 3 3 3" xfId="56771"/>
    <cellStyle name="Обычный 2 4 3 4" xfId="56772"/>
    <cellStyle name="Обычный 2 4 3 4 2" xfId="56773"/>
    <cellStyle name="Обычный 2 4 3 5" xfId="56774"/>
    <cellStyle name="Обычный 2 4 4" xfId="56775"/>
    <cellStyle name="Обычный 2 4 4 2" xfId="56776"/>
    <cellStyle name="Обычный 2 4 4 2 2" xfId="56777"/>
    <cellStyle name="Обычный 2 4 4 2 2 2" xfId="56778"/>
    <cellStyle name="Обычный 2 4 4 2 3" xfId="56779"/>
    <cellStyle name="Обычный 2 4 4 3" xfId="56780"/>
    <cellStyle name="Обычный 2 4 4 3 2" xfId="56781"/>
    <cellStyle name="Обычный 2 4 4 4" xfId="56782"/>
    <cellStyle name="Обычный 2 4 5" xfId="56783"/>
    <cellStyle name="Обычный 2 4 5 2" xfId="56784"/>
    <cellStyle name="Обычный 2 4 5 2 2" xfId="56785"/>
    <cellStyle name="Обычный 2 4 5 2 2 2" xfId="56786"/>
    <cellStyle name="Обычный 2 4 5 2 3" xfId="56787"/>
    <cellStyle name="Обычный 2 4 5 3" xfId="56788"/>
    <cellStyle name="Обычный 2 4 5 3 2" xfId="56789"/>
    <cellStyle name="Обычный 2 4 5 4" xfId="56790"/>
    <cellStyle name="Обычный 2 4 6" xfId="56791"/>
    <cellStyle name="Обычный 2 4 6 2" xfId="56792"/>
    <cellStyle name="Обычный 2 4 6 2 2" xfId="56793"/>
    <cellStyle name="Обычный 2 4 6 2 2 2" xfId="56794"/>
    <cellStyle name="Обычный 2 4 6 2 3" xfId="56795"/>
    <cellStyle name="Обычный 2 4 6 3" xfId="56796"/>
    <cellStyle name="Обычный 2 4 6 3 2" xfId="56797"/>
    <cellStyle name="Обычный 2 4 6 4" xfId="56798"/>
    <cellStyle name="Обычный 2 4 7" xfId="56799"/>
    <cellStyle name="Обычный 2 4 7 2" xfId="56800"/>
    <cellStyle name="Обычный 2 4 7 2 2" xfId="56801"/>
    <cellStyle name="Обычный 2 4 7 3" xfId="56802"/>
    <cellStyle name="Обычный 2 4 8" xfId="56803"/>
    <cellStyle name="Обычный 2 4 8 2" xfId="56804"/>
    <cellStyle name="Обычный 2 4 9" xfId="56805"/>
    <cellStyle name="Обычный 2 44" xfId="56806"/>
    <cellStyle name="Обычный 2 45 2" xfId="55874"/>
    <cellStyle name="Обычный 2 45 2 2" xfId="56807"/>
    <cellStyle name="Обычный 2 5" xfId="35"/>
    <cellStyle name="Обычный 2 5 2" xfId="36"/>
    <cellStyle name="Обычный 2 5 2 2" xfId="56808"/>
    <cellStyle name="Обычный 2 5 3" xfId="56809"/>
    <cellStyle name="Обычный 2 5 4" xfId="55775"/>
    <cellStyle name="Обычный 2 6" xfId="37"/>
    <cellStyle name="Обычный 2 6 2" xfId="56810"/>
    <cellStyle name="Обычный 2 6 3" xfId="55776"/>
    <cellStyle name="Обычный 2 7" xfId="38"/>
    <cellStyle name="Обычный 2 7 2" xfId="56811"/>
    <cellStyle name="Обычный 2 7 3" xfId="55777"/>
    <cellStyle name="Обычный 2 8" xfId="56812"/>
    <cellStyle name="Обычный 2 9" xfId="56813"/>
    <cellStyle name="Обычный 2_8 Инвестиции-свод" xfId="55778"/>
    <cellStyle name="Обычный 20" xfId="56814"/>
    <cellStyle name="Обычный 22" xfId="39"/>
    <cellStyle name="Обычный 3" xfId="40"/>
    <cellStyle name="Обычный 3 2" xfId="41"/>
    <cellStyle name="Обычный 3 2 10" xfId="56815"/>
    <cellStyle name="Обычный 3 2 10 2" xfId="56816"/>
    <cellStyle name="Обычный 3 2 11" xfId="56817"/>
    <cellStyle name="Обычный 3 2 12" xfId="56818"/>
    <cellStyle name="Обычный 3 2 13" xfId="56819"/>
    <cellStyle name="Обычный 3 2 14" xfId="55602"/>
    <cellStyle name="Обычный 3 2 15" xfId="55523"/>
    <cellStyle name="Обычный 3 2 2" xfId="55524"/>
    <cellStyle name="Обычный 3 2 2 2" xfId="56820"/>
    <cellStyle name="Обычный 3 2 2 3" xfId="56821"/>
    <cellStyle name="Обычный 3 2 2 4" xfId="55603"/>
    <cellStyle name="Обычный 3 2 2 5" xfId="57705"/>
    <cellStyle name="Обычный 3 2 3" xfId="55604"/>
    <cellStyle name="Обычный 3 2 3 2" xfId="55605"/>
    <cellStyle name="Обычный 3 2 3 2 2" xfId="56822"/>
    <cellStyle name="Обычный 3 2 3 2 3" xfId="56823"/>
    <cellStyle name="Обычный 3 2 3 3" xfId="55780"/>
    <cellStyle name="Обычный 3 2 3 3 2" xfId="56824"/>
    <cellStyle name="Обычный 3 2 3 4" xfId="56825"/>
    <cellStyle name="Обычный 3 2 3 5" xfId="56826"/>
    <cellStyle name="Обычный 3 2 3 6" xfId="56827"/>
    <cellStyle name="Обычный 3 2 4" xfId="55606"/>
    <cellStyle name="Обычный 3 2 4 2" xfId="55781"/>
    <cellStyle name="Обычный 3 2 4 2 2" xfId="56828"/>
    <cellStyle name="Обычный 3 2 4 2 2 2" xfId="56829"/>
    <cellStyle name="Обычный 3 2 4 2 2 2 2" xfId="56830"/>
    <cellStyle name="Обычный 3 2 4 2 2 3" xfId="56831"/>
    <cellStyle name="Обычный 3 2 4 2 3" xfId="56832"/>
    <cellStyle name="Обычный 3 2 4 2 3 2" xfId="56833"/>
    <cellStyle name="Обычный 3 2 4 2 4" xfId="56834"/>
    <cellStyle name="Обычный 3 2 4 2 5" xfId="56835"/>
    <cellStyle name="Обычный 3 2 4 3" xfId="56836"/>
    <cellStyle name="Обычный 3 2 4 3 2" xfId="56837"/>
    <cellStyle name="Обычный 3 2 4 3 2 2" xfId="56838"/>
    <cellStyle name="Обычный 3 2 4 3 3" xfId="56839"/>
    <cellStyle name="Обычный 3 2 4 4" xfId="56840"/>
    <cellStyle name="Обычный 3 2 4 4 2" xfId="56841"/>
    <cellStyle name="Обычный 3 2 4 5" xfId="56842"/>
    <cellStyle name="Обычный 3 2 4 6" xfId="56843"/>
    <cellStyle name="Обычный 3 2 4 7" xfId="56844"/>
    <cellStyle name="Обычный 3 2 5" xfId="55898"/>
    <cellStyle name="Обычный 3 2 5 2" xfId="56845"/>
    <cellStyle name="Обычный 3 2 5 2 2" xfId="56846"/>
    <cellStyle name="Обычный 3 2 5 2 2 2" xfId="56847"/>
    <cellStyle name="Обычный 3 2 5 2 2 2 2" xfId="56848"/>
    <cellStyle name="Обычный 3 2 5 2 2 3" xfId="56849"/>
    <cellStyle name="Обычный 3 2 5 2 3" xfId="56850"/>
    <cellStyle name="Обычный 3 2 5 2 3 2" xfId="56851"/>
    <cellStyle name="Обычный 3 2 5 2 4" xfId="56852"/>
    <cellStyle name="Обычный 3 2 5 3" xfId="56853"/>
    <cellStyle name="Обычный 3 2 5 3 2" xfId="56854"/>
    <cellStyle name="Обычный 3 2 5 3 2 2" xfId="56855"/>
    <cellStyle name="Обычный 3 2 5 3 3" xfId="56856"/>
    <cellStyle name="Обычный 3 2 5 4" xfId="56857"/>
    <cellStyle name="Обычный 3 2 5 4 2" xfId="56858"/>
    <cellStyle name="Обычный 3 2 5 5" xfId="56859"/>
    <cellStyle name="Обычный 3 2 5 6" xfId="56860"/>
    <cellStyle name="Обычный 3 2 5 7" xfId="56861"/>
    <cellStyle name="Обычный 3 2 6" xfId="55779"/>
    <cellStyle name="Обычный 3 2 6 2" xfId="56862"/>
    <cellStyle name="Обычный 3 2 6 2 2" xfId="56863"/>
    <cellStyle name="Обычный 3 2 6 2 2 2" xfId="56864"/>
    <cellStyle name="Обычный 3 2 6 2 3" xfId="56865"/>
    <cellStyle name="Обычный 3 2 6 3" xfId="56866"/>
    <cellStyle name="Обычный 3 2 6 3 2" xfId="56867"/>
    <cellStyle name="Обычный 3 2 6 4" xfId="56868"/>
    <cellStyle name="Обычный 3 2 6 5" xfId="56869"/>
    <cellStyle name="Обычный 3 2 6 6" xfId="56870"/>
    <cellStyle name="Обычный 3 2 7" xfId="56871"/>
    <cellStyle name="Обычный 3 2 7 2" xfId="56872"/>
    <cellStyle name="Обычный 3 2 7 2 2" xfId="56873"/>
    <cellStyle name="Обычный 3 2 7 2 2 2" xfId="56874"/>
    <cellStyle name="Обычный 3 2 7 2 3" xfId="56875"/>
    <cellStyle name="Обычный 3 2 7 3" xfId="56876"/>
    <cellStyle name="Обычный 3 2 7 3 2" xfId="56877"/>
    <cellStyle name="Обычный 3 2 7 4" xfId="56878"/>
    <cellStyle name="Обычный 3 2 8" xfId="56879"/>
    <cellStyle name="Обычный 3 2 8 2" xfId="56880"/>
    <cellStyle name="Обычный 3 2 8 2 2" xfId="56881"/>
    <cellStyle name="Обычный 3 2 8 2 2 2" xfId="56882"/>
    <cellStyle name="Обычный 3 2 8 2 3" xfId="56883"/>
    <cellStyle name="Обычный 3 2 8 3" xfId="56884"/>
    <cellStyle name="Обычный 3 2 8 3 2" xfId="56885"/>
    <cellStyle name="Обычный 3 2 8 4" xfId="56886"/>
    <cellStyle name="Обычный 3 2 9" xfId="56887"/>
    <cellStyle name="Обычный 3 2 9 2" xfId="56888"/>
    <cellStyle name="Обычный 3 2 9 2 2" xfId="56889"/>
    <cellStyle name="Обычный 3 2 9 3" xfId="56890"/>
    <cellStyle name="Обычный 3 3" xfId="42"/>
    <cellStyle name="Обычный 3 3 2" xfId="55783"/>
    <cellStyle name="Обычный 3 3 2 2" xfId="56891"/>
    <cellStyle name="Обычный 3 3 3" xfId="55784"/>
    <cellStyle name="Обычный 3 3 3 2" xfId="56892"/>
    <cellStyle name="Обычный 3 3 4" xfId="56893"/>
    <cellStyle name="Обычный 3 3 5" xfId="56894"/>
    <cellStyle name="Обычный 3 3 6" xfId="55782"/>
    <cellStyle name="Обычный 3 3 7" xfId="55525"/>
    <cellStyle name="Обычный 3 4" xfId="43"/>
    <cellStyle name="Обычный 3 4 2" xfId="56895"/>
    <cellStyle name="Обычный 3 4 3" xfId="55785"/>
    <cellStyle name="Обычный 3 5" xfId="55786"/>
    <cellStyle name="Обычный 3 5 2" xfId="56896"/>
    <cellStyle name="Обычный 3 6" xfId="56897"/>
    <cellStyle name="Обычный 3 7" xfId="56898"/>
    <cellStyle name="Обычный 3 8" xfId="55601"/>
    <cellStyle name="Обычный 3_АРМ БП_ПЭС корр 2010_ОБиАП" xfId="55787"/>
    <cellStyle name="Обычный 4" xfId="44"/>
    <cellStyle name="Обычный 4 10" xfId="56899"/>
    <cellStyle name="Обычный 4 10 2" xfId="56900"/>
    <cellStyle name="Обычный 4 11" xfId="56901"/>
    <cellStyle name="Обычный 4 12" xfId="56902"/>
    <cellStyle name="Обычный 4 13" xfId="56903"/>
    <cellStyle name="Обычный 4 14" xfId="55607"/>
    <cellStyle name="Обычный 4 15" xfId="55526"/>
    <cellStyle name="Обычный 4 2" xfId="45"/>
    <cellStyle name="Обычный 4 2 10" xfId="56904"/>
    <cellStyle name="Обычный 4 2 11" xfId="56905"/>
    <cellStyle name="Обычный 4 2 12" xfId="55608"/>
    <cellStyle name="Обычный 4 2 13" xfId="55527"/>
    <cellStyle name="Обычный 4 2 2" xfId="55609"/>
    <cellStyle name="Обычный 4 2 2 2" xfId="55610"/>
    <cellStyle name="Обычный 4 2 2 2 2" xfId="56906"/>
    <cellStyle name="Обычный 4 2 2 2 2 2" xfId="56907"/>
    <cellStyle name="Обычный 4 2 2 2 2 2 2" xfId="56908"/>
    <cellStyle name="Обычный 4 2 2 2 2 3" xfId="56909"/>
    <cellStyle name="Обычный 4 2 2 2 3" xfId="56910"/>
    <cellStyle name="Обычный 4 2 2 2 3 2" xfId="56911"/>
    <cellStyle name="Обычный 4 2 2 2 4" xfId="56912"/>
    <cellStyle name="Обычный 4 2 2 2 5" xfId="56913"/>
    <cellStyle name="Обычный 4 2 2 2 6" xfId="56914"/>
    <cellStyle name="Обычный 4 2 2 3" xfId="55790"/>
    <cellStyle name="Обычный 4 2 2 3 2" xfId="56915"/>
    <cellStyle name="Обычный 4 2 2 3 2 2" xfId="56916"/>
    <cellStyle name="Обычный 4 2 2 3 3" xfId="56917"/>
    <cellStyle name="Обычный 4 2 2 3 4" xfId="56918"/>
    <cellStyle name="Обычный 4 2 2 4" xfId="56919"/>
    <cellStyle name="Обычный 4 2 2 4 2" xfId="56920"/>
    <cellStyle name="Обычный 4 2 2 5" xfId="56921"/>
    <cellStyle name="Обычный 4 2 2 6" xfId="56922"/>
    <cellStyle name="Обычный 4 2 2 7" xfId="56923"/>
    <cellStyle name="Обычный 4 2 3" xfId="55611"/>
    <cellStyle name="Обычный 4 2 3 2" xfId="55900"/>
    <cellStyle name="Обычный 4 2 3 2 2" xfId="56924"/>
    <cellStyle name="Обычный 4 2 3 2 2 2" xfId="56925"/>
    <cellStyle name="Обычный 4 2 3 2 2 2 2" xfId="56926"/>
    <cellStyle name="Обычный 4 2 3 2 2 3" xfId="56927"/>
    <cellStyle name="Обычный 4 2 3 2 3" xfId="56928"/>
    <cellStyle name="Обычный 4 2 3 2 3 2" xfId="56929"/>
    <cellStyle name="Обычный 4 2 3 2 4" xfId="56930"/>
    <cellStyle name="Обычный 4 2 3 2 5" xfId="56931"/>
    <cellStyle name="Обычный 4 2 3 2 6" xfId="56932"/>
    <cellStyle name="Обычный 4 2 3 3" xfId="56933"/>
    <cellStyle name="Обычный 4 2 3 3 2" xfId="56934"/>
    <cellStyle name="Обычный 4 2 3 3 2 2" xfId="56935"/>
    <cellStyle name="Обычный 4 2 3 3 3" xfId="56936"/>
    <cellStyle name="Обычный 4 2 3 4" xfId="56937"/>
    <cellStyle name="Обычный 4 2 3 4 2" xfId="56938"/>
    <cellStyle name="Обычный 4 2 3 5" xfId="56939"/>
    <cellStyle name="Обычный 4 2 3 6" xfId="56940"/>
    <cellStyle name="Обычный 4 2 3 7" xfId="56941"/>
    <cellStyle name="Обычный 4 2 4" xfId="55789"/>
    <cellStyle name="Обычный 4 2 4 2" xfId="56942"/>
    <cellStyle name="Обычный 4 2 4 2 2" xfId="56943"/>
    <cellStyle name="Обычный 4 2 4 2 2 2" xfId="56944"/>
    <cellStyle name="Обычный 4 2 4 2 3" xfId="56945"/>
    <cellStyle name="Обычный 4 2 4 3" xfId="56946"/>
    <cellStyle name="Обычный 4 2 4 3 2" xfId="56947"/>
    <cellStyle name="Обычный 4 2 4 4" xfId="56948"/>
    <cellStyle name="Обычный 4 2 4 5" xfId="56949"/>
    <cellStyle name="Обычный 4 2 4 6" xfId="56950"/>
    <cellStyle name="Обычный 4 2 5" xfId="56951"/>
    <cellStyle name="Обычный 4 2 5 2" xfId="56952"/>
    <cellStyle name="Обычный 4 2 5 2 2" xfId="56953"/>
    <cellStyle name="Обычный 4 2 5 2 2 2" xfId="56954"/>
    <cellStyle name="Обычный 4 2 5 2 3" xfId="56955"/>
    <cellStyle name="Обычный 4 2 5 3" xfId="56956"/>
    <cellStyle name="Обычный 4 2 5 3 2" xfId="56957"/>
    <cellStyle name="Обычный 4 2 5 4" xfId="56958"/>
    <cellStyle name="Обычный 4 2 6" xfId="56959"/>
    <cellStyle name="Обычный 4 2 6 2" xfId="56960"/>
    <cellStyle name="Обычный 4 2 6 2 2" xfId="56961"/>
    <cellStyle name="Обычный 4 2 6 2 2 2" xfId="56962"/>
    <cellStyle name="Обычный 4 2 6 2 3" xfId="56963"/>
    <cellStyle name="Обычный 4 2 6 3" xfId="56964"/>
    <cellStyle name="Обычный 4 2 6 3 2" xfId="56965"/>
    <cellStyle name="Обычный 4 2 6 4" xfId="56966"/>
    <cellStyle name="Обычный 4 2 7" xfId="56967"/>
    <cellStyle name="Обычный 4 2 7 2" xfId="56968"/>
    <cellStyle name="Обычный 4 2 7 2 2" xfId="56969"/>
    <cellStyle name="Обычный 4 2 7 3" xfId="56970"/>
    <cellStyle name="Обычный 4 2 8" xfId="56971"/>
    <cellStyle name="Обычный 4 2 8 2" xfId="56972"/>
    <cellStyle name="Обычный 4 2 9" xfId="56973"/>
    <cellStyle name="Обычный 4 3" xfId="46"/>
    <cellStyle name="Обычный 4 3 2" xfId="55613"/>
    <cellStyle name="Обычный 4 3 2 2" xfId="56974"/>
    <cellStyle name="Обычный 4 3 2 3" xfId="56975"/>
    <cellStyle name="Обычный 4 3 3" xfId="55791"/>
    <cellStyle name="Обычный 4 3 3 2" xfId="56976"/>
    <cellStyle name="Обычный 4 3 4" xfId="56977"/>
    <cellStyle name="Обычный 4 3 5" xfId="56978"/>
    <cellStyle name="Обычный 4 3 6" xfId="56979"/>
    <cellStyle name="Обычный 4 3 7" xfId="55612"/>
    <cellStyle name="Обычный 4 3 8" xfId="55528"/>
    <cellStyle name="Обычный 4 4" xfId="47"/>
    <cellStyle name="Обычный 4 4 2" xfId="55792"/>
    <cellStyle name="Обычный 4 4 2 2" xfId="56980"/>
    <cellStyle name="Обычный 4 4 2 2 2" xfId="56981"/>
    <cellStyle name="Обычный 4 4 2 2 2 2" xfId="56982"/>
    <cellStyle name="Обычный 4 4 2 2 3" xfId="56983"/>
    <cellStyle name="Обычный 4 4 2 3" xfId="56984"/>
    <cellStyle name="Обычный 4 4 2 3 2" xfId="56985"/>
    <cellStyle name="Обычный 4 4 2 4" xfId="56986"/>
    <cellStyle name="Обычный 4 4 2 5" xfId="56987"/>
    <cellStyle name="Обычный 4 4 3" xfId="56988"/>
    <cellStyle name="Обычный 4 4 3 2" xfId="56989"/>
    <cellStyle name="Обычный 4 4 3 2 2" xfId="56990"/>
    <cellStyle name="Обычный 4 4 3 3" xfId="56991"/>
    <cellStyle name="Обычный 4 4 4" xfId="56992"/>
    <cellStyle name="Обычный 4 4 4 2" xfId="56993"/>
    <cellStyle name="Обычный 4 4 5" xfId="56994"/>
    <cellStyle name="Обычный 4 4 6" xfId="56995"/>
    <cellStyle name="Обычный 4 4 7" xfId="56996"/>
    <cellStyle name="Обычный 4 4 8" xfId="55614"/>
    <cellStyle name="Обычный 4 4 9" xfId="55529"/>
    <cellStyle name="Обычный 4 5" xfId="55530"/>
    <cellStyle name="Обычный 4 5 2" xfId="56997"/>
    <cellStyle name="Обычный 4 5 2 2" xfId="56998"/>
    <cellStyle name="Обычный 4 5 2 2 2" xfId="56999"/>
    <cellStyle name="Обычный 4 5 2 2 2 2" xfId="57000"/>
    <cellStyle name="Обычный 4 5 2 2 3" xfId="57001"/>
    <cellStyle name="Обычный 4 5 2 3" xfId="57002"/>
    <cellStyle name="Обычный 4 5 2 3 2" xfId="57003"/>
    <cellStyle name="Обычный 4 5 2 4" xfId="57004"/>
    <cellStyle name="Обычный 4 5 3" xfId="57005"/>
    <cellStyle name="Обычный 4 5 3 2" xfId="57006"/>
    <cellStyle name="Обычный 4 5 3 2 2" xfId="57007"/>
    <cellStyle name="Обычный 4 5 3 3" xfId="57008"/>
    <cellStyle name="Обычный 4 5 4" xfId="57009"/>
    <cellStyle name="Обычный 4 5 4 2" xfId="57010"/>
    <cellStyle name="Обычный 4 5 5" xfId="57011"/>
    <cellStyle name="Обычный 4 5 6" xfId="57012"/>
    <cellStyle name="Обычный 4 5 7" xfId="57013"/>
    <cellStyle name="Обычный 4 5 8" xfId="55899"/>
    <cellStyle name="Обычный 4 6" xfId="55788"/>
    <cellStyle name="Обычный 4 6 2" xfId="57014"/>
    <cellStyle name="Обычный 4 6 2 2" xfId="57015"/>
    <cellStyle name="Обычный 4 6 2 2 2" xfId="57016"/>
    <cellStyle name="Обычный 4 6 2 3" xfId="57017"/>
    <cellStyle name="Обычный 4 6 3" xfId="57018"/>
    <cellStyle name="Обычный 4 6 3 2" xfId="57019"/>
    <cellStyle name="Обычный 4 6 4" xfId="57020"/>
    <cellStyle name="Обычный 4 6 5" xfId="57021"/>
    <cellStyle name="Обычный 4 6 6" xfId="57022"/>
    <cellStyle name="Обычный 4 7" xfId="57023"/>
    <cellStyle name="Обычный 4 7 2" xfId="57024"/>
    <cellStyle name="Обычный 4 7 2 2" xfId="57025"/>
    <cellStyle name="Обычный 4 7 2 2 2" xfId="57026"/>
    <cellStyle name="Обычный 4 7 2 3" xfId="57027"/>
    <cellStyle name="Обычный 4 7 3" xfId="57028"/>
    <cellStyle name="Обычный 4 7 3 2" xfId="57029"/>
    <cellStyle name="Обычный 4 7 4" xfId="57030"/>
    <cellStyle name="Обычный 4 8" xfId="57031"/>
    <cellStyle name="Обычный 4 8 2" xfId="57032"/>
    <cellStyle name="Обычный 4 8 2 2" xfId="57033"/>
    <cellStyle name="Обычный 4 8 2 2 2" xfId="57034"/>
    <cellStyle name="Обычный 4 8 2 3" xfId="57035"/>
    <cellStyle name="Обычный 4 8 3" xfId="57036"/>
    <cellStyle name="Обычный 4 8 3 2" xfId="57037"/>
    <cellStyle name="Обычный 4 8 4" xfId="57038"/>
    <cellStyle name="Обычный 4 9" xfId="57039"/>
    <cellStyle name="Обычный 4 9 2" xfId="57040"/>
    <cellStyle name="Обычный 4 9 2 2" xfId="57041"/>
    <cellStyle name="Обычный 4 9 3" xfId="57042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19" xfId="55532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15" xfId="55793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15" xfId="57043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20" xfId="55531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16" xfId="55533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15" xfId="55794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6 2" xfId="55535"/>
    <cellStyle name="Обычный 6 2 2" xfId="55616"/>
    <cellStyle name="Обычный 6 2 2 10" xfId="57044"/>
    <cellStyle name="Обычный 6 2 2 11" xfId="57045"/>
    <cellStyle name="Обычный 6 2 2 2" xfId="55617"/>
    <cellStyle name="Обычный 6 2 2 2 2" xfId="55618"/>
    <cellStyle name="Обычный 6 2 2 2 2 2" xfId="57046"/>
    <cellStyle name="Обычный 6 2 2 2 2 2 2" xfId="57047"/>
    <cellStyle name="Обычный 6 2 2 2 2 2 2 2" xfId="57048"/>
    <cellStyle name="Обычный 6 2 2 2 2 2 3" xfId="57049"/>
    <cellStyle name="Обычный 6 2 2 2 2 3" xfId="57050"/>
    <cellStyle name="Обычный 6 2 2 2 2 3 2" xfId="57051"/>
    <cellStyle name="Обычный 6 2 2 2 2 4" xfId="57052"/>
    <cellStyle name="Обычный 6 2 2 2 2 5" xfId="57053"/>
    <cellStyle name="Обычный 6 2 2 2 2 6" xfId="57054"/>
    <cellStyle name="Обычный 6 2 2 2 3" xfId="55901"/>
    <cellStyle name="Обычный 6 2 2 2 3 2" xfId="57055"/>
    <cellStyle name="Обычный 6 2 2 2 3 2 2" xfId="57056"/>
    <cellStyle name="Обычный 6 2 2 2 3 3" xfId="57057"/>
    <cellStyle name="Обычный 6 2 2 2 3 4" xfId="57058"/>
    <cellStyle name="Обычный 6 2 2 2 3 5" xfId="57059"/>
    <cellStyle name="Обычный 6 2 2 2 4" xfId="57060"/>
    <cellStyle name="Обычный 6 2 2 2 4 2" xfId="57061"/>
    <cellStyle name="Обычный 6 2 2 2 5" xfId="57062"/>
    <cellStyle name="Обычный 6 2 2 2 6" xfId="57063"/>
    <cellStyle name="Обычный 6 2 2 2 7" xfId="57064"/>
    <cellStyle name="Обычный 6 2 2 3" xfId="55619"/>
    <cellStyle name="Обычный 6 2 2 3 2" xfId="57065"/>
    <cellStyle name="Обычный 6 2 2 3 2 2" xfId="57066"/>
    <cellStyle name="Обычный 6 2 2 3 2 2 2" xfId="57067"/>
    <cellStyle name="Обычный 6 2 2 3 2 2 2 2" xfId="57068"/>
    <cellStyle name="Обычный 6 2 2 3 2 2 3" xfId="57069"/>
    <cellStyle name="Обычный 6 2 2 3 2 3" xfId="57070"/>
    <cellStyle name="Обычный 6 2 2 3 2 3 2" xfId="57071"/>
    <cellStyle name="Обычный 6 2 2 3 2 4" xfId="57072"/>
    <cellStyle name="Обычный 6 2 2 3 3" xfId="57073"/>
    <cellStyle name="Обычный 6 2 2 3 3 2" xfId="57074"/>
    <cellStyle name="Обычный 6 2 2 3 3 2 2" xfId="57075"/>
    <cellStyle name="Обычный 6 2 2 3 3 3" xfId="57076"/>
    <cellStyle name="Обычный 6 2 2 3 4" xfId="57077"/>
    <cellStyle name="Обычный 6 2 2 3 4 2" xfId="57078"/>
    <cellStyle name="Обычный 6 2 2 3 5" xfId="57079"/>
    <cellStyle name="Обычный 6 2 2 3 6" xfId="57080"/>
    <cellStyle name="Обычный 6 2 2 3 7" xfId="57081"/>
    <cellStyle name="Обычный 6 2 2 4" xfId="55796"/>
    <cellStyle name="Обычный 6 2 2 4 2" xfId="57082"/>
    <cellStyle name="Обычный 6 2 2 4 2 2" xfId="57083"/>
    <cellStyle name="Обычный 6 2 2 4 2 2 2" xfId="57084"/>
    <cellStyle name="Обычный 6 2 2 4 2 3" xfId="57085"/>
    <cellStyle name="Обычный 6 2 2 4 3" xfId="57086"/>
    <cellStyle name="Обычный 6 2 2 4 3 2" xfId="57087"/>
    <cellStyle name="Обычный 6 2 2 4 4" xfId="57088"/>
    <cellStyle name="Обычный 6 2 2 4 5" xfId="57089"/>
    <cellStyle name="Обычный 6 2 2 4 6" xfId="57090"/>
    <cellStyle name="Обычный 6 2 2 5" xfId="57091"/>
    <cellStyle name="Обычный 6 2 2 5 2" xfId="57092"/>
    <cellStyle name="Обычный 6 2 2 5 2 2" xfId="57093"/>
    <cellStyle name="Обычный 6 2 2 5 2 2 2" xfId="57094"/>
    <cellStyle name="Обычный 6 2 2 5 2 3" xfId="57095"/>
    <cellStyle name="Обычный 6 2 2 5 3" xfId="57096"/>
    <cellStyle name="Обычный 6 2 2 5 3 2" xfId="57097"/>
    <cellStyle name="Обычный 6 2 2 5 4" xfId="57098"/>
    <cellStyle name="Обычный 6 2 2 6" xfId="57099"/>
    <cellStyle name="Обычный 6 2 2 6 2" xfId="57100"/>
    <cellStyle name="Обычный 6 2 2 6 2 2" xfId="57101"/>
    <cellStyle name="Обычный 6 2 2 6 2 2 2" xfId="57102"/>
    <cellStyle name="Обычный 6 2 2 6 2 3" xfId="57103"/>
    <cellStyle name="Обычный 6 2 2 6 3" xfId="57104"/>
    <cellStyle name="Обычный 6 2 2 6 3 2" xfId="57105"/>
    <cellStyle name="Обычный 6 2 2 6 4" xfId="57106"/>
    <cellStyle name="Обычный 6 2 2 7" xfId="57107"/>
    <cellStyle name="Обычный 6 2 2 7 2" xfId="57108"/>
    <cellStyle name="Обычный 6 2 2 7 2 2" xfId="57109"/>
    <cellStyle name="Обычный 6 2 2 7 3" xfId="57110"/>
    <cellStyle name="Обычный 6 2 2 8" xfId="57111"/>
    <cellStyle name="Обычный 6 2 2 8 2" xfId="57112"/>
    <cellStyle name="Обычный 6 2 2 9" xfId="57113"/>
    <cellStyle name="Обычный 6 2 3" xfId="57114"/>
    <cellStyle name="Обычный 6 2 4" xfId="57115"/>
    <cellStyle name="Обычный 6 2 5" xfId="55795"/>
    <cellStyle name="Обычный 6 3" xfId="57116"/>
    <cellStyle name="Обычный 6 4" xfId="57117"/>
    <cellStyle name="Обычный 6 5" xfId="55615"/>
    <cellStyle name="Обычный 6 6" xfId="55534"/>
    <cellStyle name="Обычный 6 7" xfId="57717"/>
    <cellStyle name="Обычный 7" xfId="55345"/>
    <cellStyle name="Обычный 7 10" xfId="55536"/>
    <cellStyle name="Обычный 7 11" xfId="57718"/>
    <cellStyle name="Обычный 7 2" xfId="55537"/>
    <cellStyle name="Обычный 7 2 10" xfId="57118"/>
    <cellStyle name="Обычный 7 2 11" xfId="57119"/>
    <cellStyle name="Обычный 7 2 12" xfId="57120"/>
    <cellStyle name="Обычный 7 2 13" xfId="55621"/>
    <cellStyle name="Обычный 7 2 2" xfId="55622"/>
    <cellStyle name="Обычный 7 2 2 10" xfId="55623"/>
    <cellStyle name="Обычный 7 2 2 10 2" xfId="57121"/>
    <cellStyle name="Обычный 7 2 2 10 3" xfId="57122"/>
    <cellStyle name="Обычный 7 2 2 2" xfId="55624"/>
    <cellStyle name="Обычный 7 2 2 2 2" xfId="57123"/>
    <cellStyle name="Обычный 7 2 2 2 2 2" xfId="57124"/>
    <cellStyle name="Обычный 7 2 2 2 2 2 2" xfId="57125"/>
    <cellStyle name="Обычный 7 2 2 2 2 3" xfId="55625"/>
    <cellStyle name="Обычный 7 2 2 2 2 3 2" xfId="57126"/>
    <cellStyle name="Обычный 7 2 2 2 2 3 3" xfId="57127"/>
    <cellStyle name="Обычный 7 2 2 2 2 4" xfId="55626"/>
    <cellStyle name="Обычный 7 2 2 2 2 4 2" xfId="57128"/>
    <cellStyle name="Обычный 7 2 2 2 2 4 3" xfId="57129"/>
    <cellStyle name="Обычный 7 2 2 2 3" xfId="57130"/>
    <cellStyle name="Обычный 7 2 2 2 3 2" xfId="57131"/>
    <cellStyle name="Обычный 7 2 2 2 4" xfId="57132"/>
    <cellStyle name="Обычный 7 2 2 2 5" xfId="57133"/>
    <cellStyle name="Обычный 7 2 2 2 6" xfId="57134"/>
    <cellStyle name="Обычный 7 2 2 3" xfId="55902"/>
    <cellStyle name="Обычный 7 2 2 3 2" xfId="57135"/>
    <cellStyle name="Обычный 7 2 2 3 2 2" xfId="57136"/>
    <cellStyle name="Обычный 7 2 2 3 3" xfId="57137"/>
    <cellStyle name="Обычный 7 2 2 3 4" xfId="57138"/>
    <cellStyle name="Обычный 7 2 2 3 5" xfId="57139"/>
    <cellStyle name="Обычный 7 2 2 4" xfId="57140"/>
    <cellStyle name="Обычный 7 2 2 4 2" xfId="57141"/>
    <cellStyle name="Обычный 7 2 2 5" xfId="57142"/>
    <cellStyle name="Обычный 7 2 2 6" xfId="57143"/>
    <cellStyle name="Обычный 7 2 2 7" xfId="57144"/>
    <cellStyle name="Обычный 7 2 3" xfId="55627"/>
    <cellStyle name="Обычный 7 2 3 2" xfId="57145"/>
    <cellStyle name="Обычный 7 2 3 2 2" xfId="57146"/>
    <cellStyle name="Обычный 7 2 3 2 2 2" xfId="57147"/>
    <cellStyle name="Обычный 7 2 3 2 2 2 2" xfId="57148"/>
    <cellStyle name="Обычный 7 2 3 2 2 3" xfId="57149"/>
    <cellStyle name="Обычный 7 2 3 2 3" xfId="57150"/>
    <cellStyle name="Обычный 7 2 3 2 3 2" xfId="57151"/>
    <cellStyle name="Обычный 7 2 3 2 4" xfId="57152"/>
    <cellStyle name="Обычный 7 2 3 3" xfId="57153"/>
    <cellStyle name="Обычный 7 2 3 3 2" xfId="57154"/>
    <cellStyle name="Обычный 7 2 3 3 2 2" xfId="57155"/>
    <cellStyle name="Обычный 7 2 3 3 3" xfId="57156"/>
    <cellStyle name="Обычный 7 2 3 4" xfId="57157"/>
    <cellStyle name="Обычный 7 2 3 4 2" xfId="57158"/>
    <cellStyle name="Обычный 7 2 3 5" xfId="57159"/>
    <cellStyle name="Обычный 7 2 3 6" xfId="57160"/>
    <cellStyle name="Обычный 7 2 3 7" xfId="57161"/>
    <cellStyle name="Обычный 7 2 4" xfId="55797"/>
    <cellStyle name="Обычный 7 2 4 2" xfId="57162"/>
    <cellStyle name="Обычный 7 2 4 2 2" xfId="57163"/>
    <cellStyle name="Обычный 7 2 4 2 2 2" xfId="57164"/>
    <cellStyle name="Обычный 7 2 4 2 3" xfId="57165"/>
    <cellStyle name="Обычный 7 2 4 3" xfId="57166"/>
    <cellStyle name="Обычный 7 2 4 3 2" xfId="57167"/>
    <cellStyle name="Обычный 7 2 4 4" xfId="57168"/>
    <cellStyle name="Обычный 7 2 4 5" xfId="57169"/>
    <cellStyle name="Обычный 7 2 4 6" xfId="57170"/>
    <cellStyle name="Обычный 7 2 5" xfId="57171"/>
    <cellStyle name="Обычный 7 2 5 2" xfId="57172"/>
    <cellStyle name="Обычный 7 2 5 2 2" xfId="57173"/>
    <cellStyle name="Обычный 7 2 5 2 2 2" xfId="57174"/>
    <cellStyle name="Обычный 7 2 5 2 3" xfId="57175"/>
    <cellStyle name="Обычный 7 2 5 3" xfId="57176"/>
    <cellStyle name="Обычный 7 2 5 3 2" xfId="57177"/>
    <cellStyle name="Обычный 7 2 5 4" xfId="57178"/>
    <cellStyle name="Обычный 7 2 6" xfId="57179"/>
    <cellStyle name="Обычный 7 2 6 2" xfId="57180"/>
    <cellStyle name="Обычный 7 2 6 2 2" xfId="57181"/>
    <cellStyle name="Обычный 7 2 6 2 2 2" xfId="57182"/>
    <cellStyle name="Обычный 7 2 6 2 3" xfId="57183"/>
    <cellStyle name="Обычный 7 2 6 3" xfId="57184"/>
    <cellStyle name="Обычный 7 2 6 3 2" xfId="57185"/>
    <cellStyle name="Обычный 7 2 6 4" xfId="57186"/>
    <cellStyle name="Обычный 7 2 7" xfId="57187"/>
    <cellStyle name="Обычный 7 2 7 2" xfId="57188"/>
    <cellStyle name="Обычный 7 2 7 2 2" xfId="57189"/>
    <cellStyle name="Обычный 7 2 7 3" xfId="57190"/>
    <cellStyle name="Обычный 7 2 8" xfId="55628"/>
    <cellStyle name="Обычный 7 2 8 2" xfId="57191"/>
    <cellStyle name="Обычный 7 2 8 3" xfId="57192"/>
    <cellStyle name="Обычный 7 2 8 4" xfId="57193"/>
    <cellStyle name="Обычный 7 2 9" xfId="55629"/>
    <cellStyle name="Обычный 7 2 9 2" xfId="57194"/>
    <cellStyle name="Обычный 7 2 9 3" xfId="57195"/>
    <cellStyle name="Обычный 7 3" xfId="57196"/>
    <cellStyle name="Обычный 7 3 10" xfId="57710"/>
    <cellStyle name="Обычный 7 3 2" xfId="57197"/>
    <cellStyle name="Обычный 7 3 2 2" xfId="57198"/>
    <cellStyle name="Обычный 7 3 2 2 2" xfId="57199"/>
    <cellStyle name="Обычный 7 3 2 2 2 2" xfId="57200"/>
    <cellStyle name="Обычный 7 3 2 2 2 2 2" xfId="57201"/>
    <cellStyle name="Обычный 7 3 2 2 2 3" xfId="57202"/>
    <cellStyle name="Обычный 7 3 2 2 3" xfId="57203"/>
    <cellStyle name="Обычный 7 3 2 2 3 2" xfId="57204"/>
    <cellStyle name="Обычный 7 3 2 2 4" xfId="57205"/>
    <cellStyle name="Обычный 7 3 2 3" xfId="57206"/>
    <cellStyle name="Обычный 7 3 2 3 2" xfId="57207"/>
    <cellStyle name="Обычный 7 3 2 3 2 2" xfId="57208"/>
    <cellStyle name="Обычный 7 3 2 3 3" xfId="57209"/>
    <cellStyle name="Обычный 7 3 2 4" xfId="57210"/>
    <cellStyle name="Обычный 7 3 2 4 2" xfId="57211"/>
    <cellStyle name="Обычный 7 3 2 5" xfId="57212"/>
    <cellStyle name="Обычный 7 3 3" xfId="57213"/>
    <cellStyle name="Обычный 7 3 3 2" xfId="57214"/>
    <cellStyle name="Обычный 7 3 3 2 2" xfId="57215"/>
    <cellStyle name="Обычный 7 3 3 2 2 2" xfId="57216"/>
    <cellStyle name="Обычный 7 3 3 2 3" xfId="57217"/>
    <cellStyle name="Обычный 7 3 3 3" xfId="57218"/>
    <cellStyle name="Обычный 7 3 3 3 2" xfId="57219"/>
    <cellStyle name="Обычный 7 3 3 4" xfId="57220"/>
    <cellStyle name="Обычный 7 3 4" xfId="57221"/>
    <cellStyle name="Обычный 7 3 4 2" xfId="57222"/>
    <cellStyle name="Обычный 7 3 4 2 2" xfId="57223"/>
    <cellStyle name="Обычный 7 3 4 2 2 2" xfId="57224"/>
    <cellStyle name="Обычный 7 3 4 2 3" xfId="57225"/>
    <cellStyle name="Обычный 7 3 4 3" xfId="57226"/>
    <cellStyle name="Обычный 7 3 4 3 2" xfId="57227"/>
    <cellStyle name="Обычный 7 3 4 4" xfId="57228"/>
    <cellStyle name="Обычный 7 3 5" xfId="57229"/>
    <cellStyle name="Обычный 7 3 5 2" xfId="57230"/>
    <cellStyle name="Обычный 7 3 5 2 2" xfId="57231"/>
    <cellStyle name="Обычный 7 3 5 2 2 2" xfId="57232"/>
    <cellStyle name="Обычный 7 3 5 2 3" xfId="57233"/>
    <cellStyle name="Обычный 7 3 5 3" xfId="57234"/>
    <cellStyle name="Обычный 7 3 5 3 2" xfId="57235"/>
    <cellStyle name="Обычный 7 3 5 4" xfId="57236"/>
    <cellStyle name="Обычный 7 3 6" xfId="57237"/>
    <cellStyle name="Обычный 7 3 6 2" xfId="57238"/>
    <cellStyle name="Обычный 7 3 6 2 2" xfId="57239"/>
    <cellStyle name="Обычный 7 3 6 3" xfId="57240"/>
    <cellStyle name="Обычный 7 3 7" xfId="57241"/>
    <cellStyle name="Обычный 7 3 7 2" xfId="57242"/>
    <cellStyle name="Обычный 7 3 8" xfId="57243"/>
    <cellStyle name="Обычный 7 3 9" xfId="57713"/>
    <cellStyle name="Обычный 7 4" xfId="57244"/>
    <cellStyle name="Обычный 7 4 2" xfId="57245"/>
    <cellStyle name="Обычный 7 4 2 2" xfId="57246"/>
    <cellStyle name="Обычный 7 4 2 2 2" xfId="57247"/>
    <cellStyle name="Обычный 7 4 2 3" xfId="57248"/>
    <cellStyle name="Обычный 7 4 3" xfId="57249"/>
    <cellStyle name="Обычный 7 4 3 2" xfId="57250"/>
    <cellStyle name="Обычный 7 4 4" xfId="57251"/>
    <cellStyle name="Обычный 7 5" xfId="57252"/>
    <cellStyle name="Обычный 7 6" xfId="57253"/>
    <cellStyle name="Обычный 7 7" xfId="55620"/>
    <cellStyle name="Обычный 7 8" xfId="57706"/>
    <cellStyle name="Обычный 7 8 2" xfId="57711"/>
    <cellStyle name="Обычный 7 9" xfId="57712"/>
    <cellStyle name="Обычный 8" xfId="55346"/>
    <cellStyle name="Обычный 8 10" xfId="55630"/>
    <cellStyle name="Обычный 8 11" xfId="55538"/>
    <cellStyle name="Обычный 8 2" xfId="55347"/>
    <cellStyle name="Обычный 8 2 2" xfId="55348"/>
    <cellStyle name="Обычный 8 2 2 2" xfId="57254"/>
    <cellStyle name="Обычный 8 2 2 2 2" xfId="57255"/>
    <cellStyle name="Обычный 8 2 2 2 2 2" xfId="57256"/>
    <cellStyle name="Обычный 8 2 2 2 3" xfId="57257"/>
    <cellStyle name="Обычный 8 2 2 3" xfId="57258"/>
    <cellStyle name="Обычный 8 2 2 3 2" xfId="57259"/>
    <cellStyle name="Обычный 8 2 2 4" xfId="57260"/>
    <cellStyle name="Обычный 8 2 2 5" xfId="57261"/>
    <cellStyle name="Обычный 8 2 2 6" xfId="57262"/>
    <cellStyle name="Обычный 8 2 3" xfId="57263"/>
    <cellStyle name="Обычный 8 2 3 2" xfId="57264"/>
    <cellStyle name="Обычный 8 2 3 2 2" xfId="57265"/>
    <cellStyle name="Обычный 8 2 3 2 2 2" xfId="57266"/>
    <cellStyle name="Обычный 8 2 3 2 3" xfId="57267"/>
    <cellStyle name="Обычный 8 2 3 3" xfId="57268"/>
    <cellStyle name="Обычный 8 2 3 3 2" xfId="57269"/>
    <cellStyle name="Обычный 8 2 3 4" xfId="57270"/>
    <cellStyle name="Обычный 8 2 4" xfId="57271"/>
    <cellStyle name="Обычный 8 2 4 2" xfId="57272"/>
    <cellStyle name="Обычный 8 2 4 2 2" xfId="57273"/>
    <cellStyle name="Обычный 8 2 4 3" xfId="57274"/>
    <cellStyle name="Обычный 8 2 5" xfId="57275"/>
    <cellStyle name="Обычный 8 2 5 2" xfId="57276"/>
    <cellStyle name="Обычный 8 2 6" xfId="57277"/>
    <cellStyle name="Обычный 8 2 7" xfId="57278"/>
    <cellStyle name="Обычный 8 2 8" xfId="57279"/>
    <cellStyle name="Обычный 8 28" xfId="55539"/>
    <cellStyle name="Обычный 8 28 2" xfId="55540"/>
    <cellStyle name="Обычный 8 3" xfId="55349"/>
    <cellStyle name="Обычный 8 3 2" xfId="57280"/>
    <cellStyle name="Обычный 8 3 2 2" xfId="57281"/>
    <cellStyle name="Обычный 8 3 2 2 2" xfId="57282"/>
    <cellStyle name="Обычный 8 3 2 3" xfId="57283"/>
    <cellStyle name="Обычный 8 3 3" xfId="57284"/>
    <cellStyle name="Обычный 8 3 3 2" xfId="57285"/>
    <cellStyle name="Обычный 8 3 4" xfId="57286"/>
    <cellStyle name="Обычный 8 3 5" xfId="57287"/>
    <cellStyle name="Обычный 8 3 6" xfId="55799"/>
    <cellStyle name="Обычный 8 4" xfId="55903"/>
    <cellStyle name="Обычный 8 4 2" xfId="57288"/>
    <cellStyle name="Обычный 8 4 2 2" xfId="57289"/>
    <cellStyle name="Обычный 8 4 2 2 2" xfId="57290"/>
    <cellStyle name="Обычный 8 4 2 3" xfId="57291"/>
    <cellStyle name="Обычный 8 4 3" xfId="57292"/>
    <cellStyle name="Обычный 8 4 3 2" xfId="57293"/>
    <cellStyle name="Обычный 8 4 4" xfId="57294"/>
    <cellStyle name="Обычный 8 4 5" xfId="57295"/>
    <cellStyle name="Обычный 8 4 6" xfId="57296"/>
    <cellStyle name="Обычный 8 5" xfId="55798"/>
    <cellStyle name="Обычный 8 5 2" xfId="57297"/>
    <cellStyle name="Обычный 8 5 2 2" xfId="57298"/>
    <cellStyle name="Обычный 8 5 2 2 2" xfId="57299"/>
    <cellStyle name="Обычный 8 5 2 3" xfId="57300"/>
    <cellStyle name="Обычный 8 5 3" xfId="57301"/>
    <cellStyle name="Обычный 8 5 3 2" xfId="57302"/>
    <cellStyle name="Обычный 8 5 4" xfId="57303"/>
    <cellStyle name="Обычный 8 5 5" xfId="57304"/>
    <cellStyle name="Обычный 8 5 6" xfId="57305"/>
    <cellStyle name="Обычный 8 6" xfId="57306"/>
    <cellStyle name="Обычный 8 6 2" xfId="57307"/>
    <cellStyle name="Обычный 8 6 2 2" xfId="57308"/>
    <cellStyle name="Обычный 8 6 3" xfId="57309"/>
    <cellStyle name="Обычный 8 7" xfId="57310"/>
    <cellStyle name="Обычный 8 7 2" xfId="57311"/>
    <cellStyle name="Обычный 8 8" xfId="57312"/>
    <cellStyle name="Обычный 8 9" xfId="57313"/>
    <cellStyle name="Обычный 9" xfId="55350"/>
    <cellStyle name="Обычный 9 2" xfId="57314"/>
    <cellStyle name="Обычный 9 3" xfId="57315"/>
    <cellStyle name="Обычный 9 4" xfId="55800"/>
    <cellStyle name="Обычный 9 5" xfId="55541"/>
    <cellStyle name="Плохой 2" xfId="55542"/>
    <cellStyle name="Плохой 2 2" xfId="57316"/>
    <cellStyle name="Плохой 2 3" xfId="57317"/>
    <cellStyle name="Плохой 3" xfId="55543"/>
    <cellStyle name="Плохой 4" xfId="55544"/>
    <cellStyle name="Пояснение 2" xfId="55545"/>
    <cellStyle name="Пояснение 2 2" xfId="57318"/>
    <cellStyle name="Пояснение 2 3" xfId="57319"/>
    <cellStyle name="Пояснение 3" xfId="55546"/>
    <cellStyle name="Пояснение 4" xfId="55547"/>
    <cellStyle name="Примечание 2" xfId="55548"/>
    <cellStyle name="Примечание 2 10" xfId="57320"/>
    <cellStyle name="Примечание 2 11" xfId="57321"/>
    <cellStyle name="Примечание 2 12" xfId="57322"/>
    <cellStyle name="Примечание 2 13" xfId="55631"/>
    <cellStyle name="Примечание 2 2" xfId="55549"/>
    <cellStyle name="Примечание 2 2 2" xfId="55633"/>
    <cellStyle name="Примечание 2 2 2 2" xfId="55804"/>
    <cellStyle name="Примечание 2 2 2 2 2" xfId="56023"/>
    <cellStyle name="Примечание 2 2 2 2 2 2" xfId="57323"/>
    <cellStyle name="Примечание 2 2 2 2 2 3" xfId="57324"/>
    <cellStyle name="Примечание 2 2 2 2 3" xfId="57325"/>
    <cellStyle name="Примечание 2 2 2 2 4" xfId="57326"/>
    <cellStyle name="Примечание 2 2 2 3" xfId="55805"/>
    <cellStyle name="Примечание 2 2 2 3 2" xfId="56024"/>
    <cellStyle name="Примечание 2 2 2 3 2 2" xfId="57327"/>
    <cellStyle name="Примечание 2 2 2 3 2 3" xfId="57328"/>
    <cellStyle name="Примечание 2 2 2 3 3" xfId="57329"/>
    <cellStyle name="Примечание 2 2 2 3 4" xfId="57330"/>
    <cellStyle name="Примечание 2 2 2 4" xfId="55803"/>
    <cellStyle name="Примечание 2 2 2 4 2" xfId="57331"/>
    <cellStyle name="Примечание 2 2 2 4 3" xfId="57332"/>
    <cellStyle name="Примечание 2 2 2 5" xfId="56022"/>
    <cellStyle name="Примечание 2 2 2 5 2" xfId="57333"/>
    <cellStyle name="Примечание 2 2 2 5 3" xfId="57334"/>
    <cellStyle name="Примечание 2 2 2 6" xfId="57335"/>
    <cellStyle name="Примечание 2 2 2 7" xfId="57336"/>
    <cellStyle name="Примечание 2 2 2 8" xfId="57337"/>
    <cellStyle name="Примечание 2 2 3" xfId="55806"/>
    <cellStyle name="Примечание 2 2 3 2" xfId="56025"/>
    <cellStyle name="Примечание 2 2 3 2 2" xfId="57338"/>
    <cellStyle name="Примечание 2 2 3 2 3" xfId="57339"/>
    <cellStyle name="Примечание 2 2 3 2 4" xfId="57340"/>
    <cellStyle name="Примечание 2 2 3 3" xfId="57341"/>
    <cellStyle name="Примечание 2 2 3 4" xfId="57342"/>
    <cellStyle name="Примечание 2 2 3 5" xfId="57343"/>
    <cellStyle name="Примечание 2 2 3 6" xfId="57344"/>
    <cellStyle name="Примечание 2 2 4" xfId="55802"/>
    <cellStyle name="Примечание 2 2 4 2" xfId="57345"/>
    <cellStyle name="Примечание 2 2 4 3" xfId="57346"/>
    <cellStyle name="Примечание 2 2 4 4" xfId="57347"/>
    <cellStyle name="Примечание 2 2 4 5" xfId="57348"/>
    <cellStyle name="Примечание 2 2 5" xfId="56021"/>
    <cellStyle name="Примечание 2 2 5 2" xfId="57349"/>
    <cellStyle name="Примечание 2 2 5 3" xfId="57350"/>
    <cellStyle name="Примечание 2 2 6" xfId="57351"/>
    <cellStyle name="Примечание 2 2 7" xfId="57352"/>
    <cellStyle name="Примечание 2 2 8" xfId="57353"/>
    <cellStyle name="Примечание 2 2 9" xfId="55632"/>
    <cellStyle name="Примечание 2 3" xfId="55634"/>
    <cellStyle name="Примечание 2 3 2" xfId="55808"/>
    <cellStyle name="Примечание 2 3 2 2" xfId="55809"/>
    <cellStyle name="Примечание 2 3 2 2 2" xfId="56028"/>
    <cellStyle name="Примечание 2 3 2 2 2 2" xfId="57354"/>
    <cellStyle name="Примечание 2 3 2 2 2 3" xfId="57355"/>
    <cellStyle name="Примечание 2 3 2 2 3" xfId="57356"/>
    <cellStyle name="Примечание 2 3 2 2 4" xfId="57357"/>
    <cellStyle name="Примечание 2 3 2 3" xfId="55810"/>
    <cellStyle name="Примечание 2 3 2 3 2" xfId="56029"/>
    <cellStyle name="Примечание 2 3 2 3 2 2" xfId="57358"/>
    <cellStyle name="Примечание 2 3 2 3 2 3" xfId="57359"/>
    <cellStyle name="Примечание 2 3 2 3 3" xfId="57360"/>
    <cellStyle name="Примечание 2 3 2 3 4" xfId="57361"/>
    <cellStyle name="Примечание 2 3 2 4" xfId="56027"/>
    <cellStyle name="Примечание 2 3 2 4 2" xfId="57362"/>
    <cellStyle name="Примечание 2 3 2 4 3" xfId="57363"/>
    <cellStyle name="Примечание 2 3 2 5" xfId="57364"/>
    <cellStyle name="Примечание 2 3 2 6" xfId="57365"/>
    <cellStyle name="Примечание 2 3 3" xfId="55811"/>
    <cellStyle name="Примечание 2 3 3 2" xfId="56030"/>
    <cellStyle name="Примечание 2 3 3 2 2" xfId="57366"/>
    <cellStyle name="Примечание 2 3 3 2 3" xfId="57367"/>
    <cellStyle name="Примечание 2 3 3 3" xfId="57368"/>
    <cellStyle name="Примечание 2 3 3 4" xfId="57369"/>
    <cellStyle name="Примечание 2 3 4" xfId="55807"/>
    <cellStyle name="Примечание 2 3 4 2" xfId="57370"/>
    <cellStyle name="Примечание 2 3 4 3" xfId="57371"/>
    <cellStyle name="Примечание 2 3 5" xfId="56026"/>
    <cellStyle name="Примечание 2 3 5 2" xfId="57372"/>
    <cellStyle name="Примечание 2 3 5 3" xfId="57373"/>
    <cellStyle name="Примечание 2 3 6" xfId="57374"/>
    <cellStyle name="Примечание 2 3 7" xfId="57375"/>
    <cellStyle name="Примечание 2 3 8" xfId="57376"/>
    <cellStyle name="Примечание 2 4" xfId="55812"/>
    <cellStyle name="Примечание 2 4 2" xfId="55813"/>
    <cellStyle name="Примечание 2 4 2 2" xfId="55814"/>
    <cellStyle name="Примечание 2 4 2 2 2" xfId="56033"/>
    <cellStyle name="Примечание 2 4 2 2 2 2" xfId="57377"/>
    <cellStyle name="Примечание 2 4 2 2 2 3" xfId="57378"/>
    <cellStyle name="Примечание 2 4 2 2 2 4" xfId="57379"/>
    <cellStyle name="Примечание 2 4 2 2 3" xfId="57380"/>
    <cellStyle name="Примечание 2 4 2 2 4" xfId="57381"/>
    <cellStyle name="Примечание 2 4 2 2 5" xfId="57382"/>
    <cellStyle name="Примечание 2 4 2 3" xfId="55815"/>
    <cellStyle name="Примечание 2 4 2 3 2" xfId="56034"/>
    <cellStyle name="Примечание 2 4 2 3 2 2" xfId="57383"/>
    <cellStyle name="Примечание 2 4 2 3 2 3" xfId="57384"/>
    <cellStyle name="Примечание 2 4 2 3 2 4" xfId="57385"/>
    <cellStyle name="Примечание 2 4 2 3 3" xfId="57386"/>
    <cellStyle name="Примечание 2 4 2 3 4" xfId="57387"/>
    <cellStyle name="Примечание 2 4 2 3 5" xfId="57388"/>
    <cellStyle name="Примечание 2 4 2 4" xfId="56032"/>
    <cellStyle name="Примечание 2 4 2 4 2" xfId="57389"/>
    <cellStyle name="Примечание 2 4 2 4 3" xfId="57390"/>
    <cellStyle name="Примечание 2 4 2 4 4" xfId="57391"/>
    <cellStyle name="Примечание 2 4 2 5" xfId="57392"/>
    <cellStyle name="Примечание 2 4 2 6" xfId="57393"/>
    <cellStyle name="Примечание 2 4 2 7" xfId="57394"/>
    <cellStyle name="Примечание 2 4 3" xfId="55816"/>
    <cellStyle name="Примечание 2 4 3 2" xfId="56035"/>
    <cellStyle name="Примечание 2 4 3 2 2" xfId="57395"/>
    <cellStyle name="Примечание 2 4 3 2 3" xfId="57396"/>
    <cellStyle name="Примечание 2 4 3 2 4" xfId="57397"/>
    <cellStyle name="Примечание 2 4 3 3" xfId="57398"/>
    <cellStyle name="Примечание 2 4 3 4" xfId="57399"/>
    <cellStyle name="Примечание 2 4 3 5" xfId="57400"/>
    <cellStyle name="Примечание 2 4 4" xfId="56031"/>
    <cellStyle name="Примечание 2 4 4 2" xfId="57401"/>
    <cellStyle name="Примечание 2 4 4 3" xfId="57402"/>
    <cellStyle name="Примечание 2 4 4 4" xfId="57403"/>
    <cellStyle name="Примечание 2 4 5" xfId="57404"/>
    <cellStyle name="Примечание 2 4 6" xfId="57405"/>
    <cellStyle name="Примечание 2 4 7" xfId="57406"/>
    <cellStyle name="Примечание 2 5" xfId="55817"/>
    <cellStyle name="Примечание 2 5 2" xfId="57407"/>
    <cellStyle name="Примечание 2 5 2 2" xfId="57408"/>
    <cellStyle name="Примечание 2 5 2 2 2" xfId="57409"/>
    <cellStyle name="Примечание 2 5 2 3" xfId="57410"/>
    <cellStyle name="Примечание 2 5 3" xfId="57411"/>
    <cellStyle name="Примечание 2 5 3 2" xfId="57412"/>
    <cellStyle name="Примечание 2 5 4" xfId="57413"/>
    <cellStyle name="Примечание 2 5 5" xfId="57414"/>
    <cellStyle name="Примечание 2 6" xfId="55801"/>
    <cellStyle name="Примечание 2 6 2" xfId="57415"/>
    <cellStyle name="Примечание 2 6 2 2" xfId="57416"/>
    <cellStyle name="Примечание 2 6 2 2 2" xfId="57417"/>
    <cellStyle name="Примечание 2 6 2 3" xfId="57418"/>
    <cellStyle name="Примечание 2 6 3" xfId="57419"/>
    <cellStyle name="Примечание 2 6 3 2" xfId="57420"/>
    <cellStyle name="Примечание 2 6 4" xfId="57421"/>
    <cellStyle name="Примечание 2 6 5" xfId="57422"/>
    <cellStyle name="Примечание 2 7" xfId="57423"/>
    <cellStyle name="Примечание 2 7 2" xfId="57424"/>
    <cellStyle name="Примечание 2 7 2 2" xfId="57425"/>
    <cellStyle name="Примечание 2 7 2 2 2" xfId="57426"/>
    <cellStyle name="Примечание 2 7 2 3" xfId="57427"/>
    <cellStyle name="Примечание 2 7 3" xfId="57428"/>
    <cellStyle name="Примечание 2 7 3 2" xfId="57429"/>
    <cellStyle name="Примечание 2 7 4" xfId="57430"/>
    <cellStyle name="Примечание 2 8" xfId="57431"/>
    <cellStyle name="Примечание 2 8 2" xfId="57432"/>
    <cellStyle name="Примечание 2 8 2 2" xfId="57433"/>
    <cellStyle name="Примечание 2 8 3" xfId="57434"/>
    <cellStyle name="Примечание 2 9" xfId="57435"/>
    <cellStyle name="Примечание 2 9 2" xfId="57436"/>
    <cellStyle name="Примечание 3" xfId="55550"/>
    <cellStyle name="Примечание 3 2" xfId="55818"/>
    <cellStyle name="Примечание 3 2 2" xfId="55819"/>
    <cellStyle name="Примечание 3 2 2 2" xfId="55820"/>
    <cellStyle name="Примечание 3 2 2 2 2" xfId="56039"/>
    <cellStyle name="Примечание 3 2 2 2 2 2" xfId="57437"/>
    <cellStyle name="Примечание 3 2 2 2 2 3" xfId="57438"/>
    <cellStyle name="Примечание 3 2 2 2 3" xfId="57439"/>
    <cellStyle name="Примечание 3 2 2 2 4" xfId="57440"/>
    <cellStyle name="Примечание 3 2 2 3" xfId="55821"/>
    <cellStyle name="Примечание 3 2 2 3 2" xfId="56040"/>
    <cellStyle name="Примечание 3 2 2 3 2 2" xfId="57441"/>
    <cellStyle name="Примечание 3 2 2 3 2 3" xfId="57442"/>
    <cellStyle name="Примечание 3 2 2 3 3" xfId="57443"/>
    <cellStyle name="Примечание 3 2 2 3 4" xfId="57444"/>
    <cellStyle name="Примечание 3 2 2 4" xfId="56038"/>
    <cellStyle name="Примечание 3 2 2 4 2" xfId="57445"/>
    <cellStyle name="Примечание 3 2 2 4 3" xfId="57446"/>
    <cellStyle name="Примечание 3 2 2 5" xfId="57447"/>
    <cellStyle name="Примечание 3 2 2 6" xfId="57448"/>
    <cellStyle name="Примечание 3 2 3" xfId="55822"/>
    <cellStyle name="Примечание 3 2 3 2" xfId="56041"/>
    <cellStyle name="Примечание 3 2 3 2 2" xfId="57449"/>
    <cellStyle name="Примечание 3 2 3 2 3" xfId="57450"/>
    <cellStyle name="Примечание 3 2 3 3" xfId="57451"/>
    <cellStyle name="Примечание 3 2 3 4" xfId="57452"/>
    <cellStyle name="Примечание 3 2 4" xfId="56037"/>
    <cellStyle name="Примечание 3 2 4 2" xfId="57453"/>
    <cellStyle name="Примечание 3 2 4 3" xfId="57454"/>
    <cellStyle name="Примечание 3 2 5" xfId="57455"/>
    <cellStyle name="Примечание 3 2 6" xfId="57456"/>
    <cellStyle name="Примечание 3 3" xfId="55823"/>
    <cellStyle name="Примечание 3 3 2" xfId="55824"/>
    <cellStyle name="Примечание 3 3 2 2" xfId="55825"/>
    <cellStyle name="Примечание 3 3 2 2 2" xfId="56044"/>
    <cellStyle name="Примечание 3 3 2 2 2 2" xfId="57457"/>
    <cellStyle name="Примечание 3 3 2 2 2 3" xfId="57458"/>
    <cellStyle name="Примечание 3 3 2 2 3" xfId="57459"/>
    <cellStyle name="Примечание 3 3 2 2 4" xfId="57460"/>
    <cellStyle name="Примечание 3 3 2 3" xfId="55826"/>
    <cellStyle name="Примечание 3 3 2 3 2" xfId="56045"/>
    <cellStyle name="Примечание 3 3 2 3 2 2" xfId="57461"/>
    <cellStyle name="Примечание 3 3 2 3 2 3" xfId="57462"/>
    <cellStyle name="Примечание 3 3 2 3 3" xfId="57463"/>
    <cellStyle name="Примечание 3 3 2 3 4" xfId="57464"/>
    <cellStyle name="Примечание 3 3 2 4" xfId="56043"/>
    <cellStyle name="Примечание 3 3 2 4 2" xfId="57465"/>
    <cellStyle name="Примечание 3 3 2 4 3" xfId="57466"/>
    <cellStyle name="Примечание 3 3 2 5" xfId="57467"/>
    <cellStyle name="Примечание 3 3 2 6" xfId="57468"/>
    <cellStyle name="Примечание 3 3 3" xfId="55827"/>
    <cellStyle name="Примечание 3 3 3 2" xfId="56046"/>
    <cellStyle name="Примечание 3 3 3 2 2" xfId="57469"/>
    <cellStyle name="Примечание 3 3 3 2 3" xfId="57470"/>
    <cellStyle name="Примечание 3 3 3 3" xfId="57471"/>
    <cellStyle name="Примечание 3 3 3 4" xfId="57472"/>
    <cellStyle name="Примечание 3 3 4" xfId="56042"/>
    <cellStyle name="Примечание 3 3 4 2" xfId="57473"/>
    <cellStyle name="Примечание 3 3 4 3" xfId="57474"/>
    <cellStyle name="Примечание 3 3 5" xfId="57475"/>
    <cellStyle name="Примечание 3 3 6" xfId="57476"/>
    <cellStyle name="Примечание 3 4" xfId="55828"/>
    <cellStyle name="Примечание 3 4 2" xfId="55829"/>
    <cellStyle name="Примечание 3 4 2 2" xfId="56048"/>
    <cellStyle name="Примечание 3 4 2 2 2" xfId="57477"/>
    <cellStyle name="Примечание 3 4 2 2 3" xfId="57478"/>
    <cellStyle name="Примечание 3 4 2 3" xfId="57479"/>
    <cellStyle name="Примечание 3 4 2 4" xfId="57480"/>
    <cellStyle name="Примечание 3 4 3" xfId="55830"/>
    <cellStyle name="Примечание 3 4 3 2" xfId="56049"/>
    <cellStyle name="Примечание 3 4 3 2 2" xfId="57481"/>
    <cellStyle name="Примечание 3 4 3 2 3" xfId="57482"/>
    <cellStyle name="Примечание 3 4 3 3" xfId="57483"/>
    <cellStyle name="Примечание 3 4 3 4" xfId="57484"/>
    <cellStyle name="Примечание 3 4 4" xfId="56047"/>
    <cellStyle name="Примечание 3 4 4 2" xfId="57485"/>
    <cellStyle name="Примечание 3 4 4 3" xfId="57486"/>
    <cellStyle name="Примечание 3 4 5" xfId="57487"/>
    <cellStyle name="Примечание 3 4 6" xfId="57488"/>
    <cellStyle name="Примечание 3 5" xfId="55831"/>
    <cellStyle name="Примечание 3 5 2" xfId="56050"/>
    <cellStyle name="Примечание 3 5 2 2" xfId="57489"/>
    <cellStyle name="Примечание 3 5 2 3" xfId="57490"/>
    <cellStyle name="Примечание 3 5 3" xfId="57491"/>
    <cellStyle name="Примечание 3 5 4" xfId="57492"/>
    <cellStyle name="Примечание 3 6" xfId="56036"/>
    <cellStyle name="Примечание 3 6 2" xfId="57493"/>
    <cellStyle name="Примечание 3 6 3" xfId="57494"/>
    <cellStyle name="Примечание 3 7" xfId="57495"/>
    <cellStyle name="Примечание 3 8" xfId="57496"/>
    <cellStyle name="Примечание 4" xfId="55551"/>
    <cellStyle name="Примечание 4 2" xfId="56056"/>
    <cellStyle name="Примечание 4 2 2" xfId="57497"/>
    <cellStyle name="Примечание 4 2 3" xfId="57498"/>
    <cellStyle name="Примечание 4 3" xfId="57499"/>
    <cellStyle name="Примечание 4 4" xfId="57500"/>
    <cellStyle name="Процентный 2" xfId="55351"/>
    <cellStyle name="Процентный 2 2" xfId="55352"/>
    <cellStyle name="Процентный 2 2 2" xfId="55554"/>
    <cellStyle name="Процентный 2 2 2 2" xfId="55555"/>
    <cellStyle name="Процентный 2 2 3" xfId="55556"/>
    <cellStyle name="Процентный 2 2 4" xfId="55557"/>
    <cellStyle name="Процентный 2 2 5" xfId="57501"/>
    <cellStyle name="Процентный 2 2 6" xfId="55553"/>
    <cellStyle name="Процентный 2 3" xfId="55558"/>
    <cellStyle name="Процентный 2 3 2" xfId="55559"/>
    <cellStyle name="Процентный 2 3 2 2" xfId="57502"/>
    <cellStyle name="Процентный 2 3 3" xfId="55834"/>
    <cellStyle name="Процентный 2 4" xfId="55560"/>
    <cellStyle name="Процентный 2 4 2" xfId="57503"/>
    <cellStyle name="Процентный 2 4 3" xfId="55835"/>
    <cellStyle name="Процентный 2 5" xfId="55833"/>
    <cellStyle name="Процентный 2 5 2" xfId="57504"/>
    <cellStyle name="Процентный 2 6" xfId="57505"/>
    <cellStyle name="Процентный 2 7" xfId="57506"/>
    <cellStyle name="Процентный 2 8" xfId="55636"/>
    <cellStyle name="Процентный 2 9" xfId="55552"/>
    <cellStyle name="Процентный 3" xfId="55353"/>
    <cellStyle name="Процентный 3 2" xfId="55562"/>
    <cellStyle name="Процентный 3 2 2" xfId="57507"/>
    <cellStyle name="Процентный 3 3" xfId="57508"/>
    <cellStyle name="Процентный 3 4" xfId="55836"/>
    <cellStyle name="Процентный 3 5" xfId="55561"/>
    <cellStyle name="Процентный 4" xfId="55563"/>
    <cellStyle name="Процентный 4 2" xfId="55837"/>
    <cellStyle name="Процентный 4 2 2" xfId="57509"/>
    <cellStyle name="Процентный 4 2 3" xfId="57510"/>
    <cellStyle name="Процентный 4 3" xfId="57511"/>
    <cellStyle name="Процентный 4 4" xfId="57512"/>
    <cellStyle name="Процентный 5" xfId="55838"/>
    <cellStyle name="Процентный 5 2" xfId="57513"/>
    <cellStyle name="Процентный 5 2 2" xfId="55637"/>
    <cellStyle name="Процентный 5 2 2 10" xfId="57514"/>
    <cellStyle name="Процентный 5 2 2 11" xfId="57515"/>
    <cellStyle name="Процентный 5 2 2 12" xfId="57516"/>
    <cellStyle name="Процентный 5 2 2 2" xfId="55638"/>
    <cellStyle name="Процентный 5 2 2 2 2" xfId="55639"/>
    <cellStyle name="Процентный 5 2 2 2 2 2" xfId="57517"/>
    <cellStyle name="Процентный 5 2 2 2 2 3" xfId="57518"/>
    <cellStyle name="Процентный 5 2 2 2 3" xfId="55840"/>
    <cellStyle name="Процентный 5 2 2 2 3 2" xfId="57519"/>
    <cellStyle name="Процентный 5 2 2 2 4" xfId="57520"/>
    <cellStyle name="Процентный 5 2 2 2 5" xfId="57521"/>
    <cellStyle name="Процентный 5 2 2 2 6" xfId="57522"/>
    <cellStyle name="Процентный 5 2 2 3" xfId="55640"/>
    <cellStyle name="Процентный 5 2 2 3 2" xfId="57523"/>
    <cellStyle name="Процентный 5 2 2 3 3" xfId="57524"/>
    <cellStyle name="Процентный 5 2 2 3 4" xfId="57525"/>
    <cellStyle name="Процентный 5 2 2 4" xfId="55839"/>
    <cellStyle name="Процентный 5 2 2 4 2" xfId="57526"/>
    <cellStyle name="Процентный 5 2 2 4 2 2" xfId="57527"/>
    <cellStyle name="Процентный 5 2 2 4 2 2 2" xfId="57528"/>
    <cellStyle name="Процентный 5 2 2 4 2 2 2 2" xfId="57529"/>
    <cellStyle name="Процентный 5 2 2 4 2 2 3" xfId="57530"/>
    <cellStyle name="Процентный 5 2 2 4 2 3" xfId="57531"/>
    <cellStyle name="Процентный 5 2 2 4 2 3 2" xfId="57532"/>
    <cellStyle name="Процентный 5 2 2 4 2 4" xfId="57533"/>
    <cellStyle name="Процентный 5 2 2 4 3" xfId="57534"/>
    <cellStyle name="Процентный 5 2 2 4 3 2" xfId="57535"/>
    <cellStyle name="Процентный 5 2 2 4 3 2 2" xfId="57536"/>
    <cellStyle name="Процентный 5 2 2 4 3 3" xfId="57537"/>
    <cellStyle name="Процентный 5 2 2 4 4" xfId="57538"/>
    <cellStyle name="Процентный 5 2 2 4 4 2" xfId="57539"/>
    <cellStyle name="Процентный 5 2 2 4 5" xfId="57540"/>
    <cellStyle name="Процентный 5 2 2 4 6" xfId="57541"/>
    <cellStyle name="Процентный 5 2 2 5" xfId="57542"/>
    <cellStyle name="Процентный 5 2 2 5 2" xfId="57543"/>
    <cellStyle name="Процентный 5 2 2 5 2 2" xfId="57544"/>
    <cellStyle name="Процентный 5 2 2 5 2 2 2" xfId="57545"/>
    <cellStyle name="Процентный 5 2 2 5 2 3" xfId="57546"/>
    <cellStyle name="Процентный 5 2 2 5 3" xfId="57547"/>
    <cellStyle name="Процентный 5 2 2 5 3 2" xfId="57548"/>
    <cellStyle name="Процентный 5 2 2 5 4" xfId="57549"/>
    <cellStyle name="Процентный 5 2 2 6" xfId="57550"/>
    <cellStyle name="Процентный 5 2 2 6 2" xfId="57551"/>
    <cellStyle name="Процентный 5 2 2 6 2 2" xfId="57552"/>
    <cellStyle name="Процентный 5 2 2 6 2 2 2" xfId="57553"/>
    <cellStyle name="Процентный 5 2 2 6 2 3" xfId="57554"/>
    <cellStyle name="Процентный 5 2 2 6 3" xfId="57555"/>
    <cellStyle name="Процентный 5 2 2 6 3 2" xfId="57556"/>
    <cellStyle name="Процентный 5 2 2 6 4" xfId="57557"/>
    <cellStyle name="Процентный 5 2 2 7" xfId="57558"/>
    <cellStyle name="Процентный 5 2 2 7 2" xfId="57559"/>
    <cellStyle name="Процентный 5 2 2 7 2 2" xfId="57560"/>
    <cellStyle name="Процентный 5 2 2 7 2 2 2" xfId="57561"/>
    <cellStyle name="Процентный 5 2 2 7 2 3" xfId="57562"/>
    <cellStyle name="Процентный 5 2 2 7 3" xfId="57563"/>
    <cellStyle name="Процентный 5 2 2 7 3 2" xfId="57564"/>
    <cellStyle name="Процентный 5 2 2 7 4" xfId="57565"/>
    <cellStyle name="Процентный 5 2 2 8" xfId="57566"/>
    <cellStyle name="Процентный 5 2 2 8 2" xfId="57567"/>
    <cellStyle name="Процентный 5 2 2 8 2 2" xfId="57568"/>
    <cellStyle name="Процентный 5 2 2 8 3" xfId="57569"/>
    <cellStyle name="Процентный 5 2 2 9" xfId="57570"/>
    <cellStyle name="Процентный 5 2 2 9 2" xfId="57571"/>
    <cellStyle name="Процентный 5 3" xfId="57572"/>
    <cellStyle name="Процентный 6" xfId="55641"/>
    <cellStyle name="Процентный 6 2" xfId="57573"/>
    <cellStyle name="Процентный 6 3" xfId="57574"/>
    <cellStyle name="Процентный 7" xfId="55832"/>
    <cellStyle name="Процентный 7 2" xfId="57575"/>
    <cellStyle name="Процентный 7 3" xfId="57576"/>
    <cellStyle name="Процентный 8" xfId="57577"/>
    <cellStyle name="Процентный 9" xfId="55635"/>
    <cellStyle name="Связанная ячейка 2" xfId="55564"/>
    <cellStyle name="Связанная ячейка 2 2" xfId="57578"/>
    <cellStyle name="Связанная ячейка 2 3" xfId="57579"/>
    <cellStyle name="Связанная ячейка 3" xfId="55565"/>
    <cellStyle name="Связанная ячейка 4" xfId="55566"/>
    <cellStyle name="Стиль 1" xfId="55354"/>
    <cellStyle name="Стиль 1 2" xfId="55567"/>
    <cellStyle name="Стиль 1 2 2" xfId="55568"/>
    <cellStyle name="Стиль 1 2 2 2" xfId="57580"/>
    <cellStyle name="Стиль 1 2 2 3" xfId="57581"/>
    <cellStyle name="Стиль 1 2 2 4" xfId="55841"/>
    <cellStyle name="Стиль 1 2 3" xfId="55842"/>
    <cellStyle name="Стиль 1 2 3 2" xfId="57582"/>
    <cellStyle name="Стиль 1 2 4" xfId="57583"/>
    <cellStyle name="Стиль 1 2 5" xfId="57584"/>
    <cellStyle name="Стиль 1 3" xfId="55569"/>
    <cellStyle name="Стиль 1 3 2" xfId="55570"/>
    <cellStyle name="Стиль 1 3 2 2" xfId="57586"/>
    <cellStyle name="Стиль 1 3 2 3" xfId="57585"/>
    <cellStyle name="Стиль 1 3 3" xfId="57587"/>
    <cellStyle name="Стиль 1 3 4" xfId="55843"/>
    <cellStyle name="Стиль 1 4" xfId="57588"/>
    <cellStyle name="Стиль 1 5" xfId="57589"/>
    <cellStyle name="Стиль 1_8 Инвестиции-свод" xfId="55844"/>
    <cellStyle name="Текст предупреждения 2" xfId="55571"/>
    <cellStyle name="Текст предупреждения 2 2" xfId="57590"/>
    <cellStyle name="Текст предупреждения 2 3" xfId="57591"/>
    <cellStyle name="Текст предупреждения 3" xfId="55572"/>
    <cellStyle name="Текст предупреждения 4" xfId="55573"/>
    <cellStyle name="Тысячи [0]_3Com" xfId="55574"/>
    <cellStyle name="Тысячи_3Com" xfId="55575"/>
    <cellStyle name="УровеньСтрок_1 2" xfId="57708"/>
    <cellStyle name="Финансовый [0] 2" xfId="55846"/>
    <cellStyle name="Финансовый [0] 2 2" xfId="55905"/>
    <cellStyle name="Финансовый [0] 2 2 2" xfId="57592"/>
    <cellStyle name="Финансовый [0] 2 3" xfId="57593"/>
    <cellStyle name="Финансовый 10" xfId="55847"/>
    <cellStyle name="Финансовый 10 2" xfId="55906"/>
    <cellStyle name="Финансовый 10 2 2" xfId="57594"/>
    <cellStyle name="Финансовый 10 3" xfId="57595"/>
    <cellStyle name="Финансовый 11" xfId="55876"/>
    <cellStyle name="Финансовый 11 2" xfId="57596"/>
    <cellStyle name="Финансовый 11 3" xfId="57597"/>
    <cellStyle name="Финансовый 12" xfId="55877"/>
    <cellStyle name="Финансовый 12 2" xfId="57598"/>
    <cellStyle name="Финансовый 12 3" xfId="57599"/>
    <cellStyle name="Финансовый 13" xfId="55880"/>
    <cellStyle name="Финансовый 13 2" xfId="57600"/>
    <cellStyle name="Финансовый 13 3" xfId="57601"/>
    <cellStyle name="Финансовый 14" xfId="55878"/>
    <cellStyle name="Финансовый 14 2" xfId="57602"/>
    <cellStyle name="Финансовый 14 3" xfId="57603"/>
    <cellStyle name="Финансовый 15" xfId="55904"/>
    <cellStyle name="Финансовый 15 2" xfId="57604"/>
    <cellStyle name="Финансовый 16" xfId="55935"/>
    <cellStyle name="Финансовый 16 2" xfId="57605"/>
    <cellStyle name="Финансовый 16 3" xfId="57606"/>
    <cellStyle name="Финансовый 17" xfId="55939"/>
    <cellStyle name="Финансовый 17 2" xfId="57607"/>
    <cellStyle name="Финансовый 17 3" xfId="57608"/>
    <cellStyle name="Финансовый 18" xfId="55934"/>
    <cellStyle name="Финансовый 18 2" xfId="57609"/>
    <cellStyle name="Финансовый 18 3" xfId="57610"/>
    <cellStyle name="Финансовый 19" xfId="55938"/>
    <cellStyle name="Финансовый 19 2" xfId="57611"/>
    <cellStyle name="Финансовый 19 3" xfId="57612"/>
    <cellStyle name="Финансовый 2" xfId="55355"/>
    <cellStyle name="Финансовый 2 10" xfId="55643"/>
    <cellStyle name="Финансовый 2 11" xfId="57707"/>
    <cellStyle name="Финансовый 2 12" xfId="55576"/>
    <cellStyle name="Финансовый 2 2" xfId="55577"/>
    <cellStyle name="Финансовый 2 2 2" xfId="55578"/>
    <cellStyle name="Финансовый 2 2 2 2" xfId="55849"/>
    <cellStyle name="Финансовый 2 2 2 2 2" xfId="55910"/>
    <cellStyle name="Финансовый 2 2 2 2 2 2" xfId="57613"/>
    <cellStyle name="Финансовый 2 2 2 2 3" xfId="57614"/>
    <cellStyle name="Финансовый 2 2 2 3" xfId="55909"/>
    <cellStyle name="Финансовый 2 2 2 3 2" xfId="57615"/>
    <cellStyle name="Финансовый 2 2 2 4" xfId="57616"/>
    <cellStyle name="Финансовый 2 2 2 5" xfId="57617"/>
    <cellStyle name="Финансовый 2 2 3" xfId="55850"/>
    <cellStyle name="Финансовый 2 2 3 2" xfId="55911"/>
    <cellStyle name="Финансовый 2 2 3 2 2" xfId="57618"/>
    <cellStyle name="Финансовый 2 2 3 3" xfId="57619"/>
    <cellStyle name="Финансовый 2 2 4" xfId="55908"/>
    <cellStyle name="Финансовый 2 2 4 2" xfId="57620"/>
    <cellStyle name="Финансовый 2 2 5" xfId="57621"/>
    <cellStyle name="Финансовый 2 2 6" xfId="57622"/>
    <cellStyle name="Финансовый 2 3" xfId="55579"/>
    <cellStyle name="Финансовый 2 3 2" xfId="57623"/>
    <cellStyle name="Финансовый 2 3 3" xfId="55851"/>
    <cellStyle name="Финансовый 2 4" xfId="55580"/>
    <cellStyle name="Финансовый 2 4 2" xfId="55912"/>
    <cellStyle name="Финансовый 2 4 2 2" xfId="57624"/>
    <cellStyle name="Финансовый 2 4 3" xfId="57625"/>
    <cellStyle name="Финансовый 2 4 4" xfId="55852"/>
    <cellStyle name="Финансовый 2 5" xfId="55581"/>
    <cellStyle name="Финансовый 2 5 2" xfId="57626"/>
    <cellStyle name="Финансовый 2 5 3" xfId="55907"/>
    <cellStyle name="Финансовый 2 6" xfId="55936"/>
    <cellStyle name="Финансовый 2 6 2" xfId="57627"/>
    <cellStyle name="Финансовый 2 7" xfId="55848"/>
    <cellStyle name="Финансовый 2 7 2" xfId="57628"/>
    <cellStyle name="Финансовый 2 8" xfId="57629"/>
    <cellStyle name="Финансовый 2 9" xfId="57630"/>
    <cellStyle name="Финансовый 20" xfId="55845"/>
    <cellStyle name="Финансовый 20 2" xfId="57631"/>
    <cellStyle name="Финансовый 21" xfId="56051"/>
    <cellStyle name="Финансовый 21 2" xfId="57632"/>
    <cellStyle name="Финансовый 22" xfId="57633"/>
    <cellStyle name="Финансовый 23" xfId="57634"/>
    <cellStyle name="Финансовый 24" xfId="55642"/>
    <cellStyle name="Финансовый 25" xfId="57704"/>
    <cellStyle name="Финансовый 3" xfId="55356"/>
    <cellStyle name="Финансовый 3 10" xfId="55582"/>
    <cellStyle name="Финансовый 3 2" xfId="55583"/>
    <cellStyle name="Финансовый 3 2 2" xfId="55855"/>
    <cellStyle name="Финансовый 3 2 2 2" xfId="55915"/>
    <cellStyle name="Финансовый 3 2 2 2 2" xfId="57635"/>
    <cellStyle name="Финансовый 3 2 2 3" xfId="57636"/>
    <cellStyle name="Финансовый 3 2 3" xfId="55914"/>
    <cellStyle name="Финансовый 3 2 3 2" xfId="57637"/>
    <cellStyle name="Финансовый 3 2 4" xfId="57638"/>
    <cellStyle name="Финансовый 3 2 5" xfId="55854"/>
    <cellStyle name="Финансовый 3 3" xfId="55856"/>
    <cellStyle name="Финансовый 3 3 2" xfId="55857"/>
    <cellStyle name="Финансовый 3 3 2 2" xfId="55917"/>
    <cellStyle name="Финансовый 3 3 2 2 2" xfId="57639"/>
    <cellStyle name="Финансовый 3 3 2 3" xfId="57640"/>
    <cellStyle name="Финансовый 3 3 3" xfId="55916"/>
    <cellStyle name="Финансовый 3 3 3 2" xfId="57641"/>
    <cellStyle name="Финансовый 3 3 4" xfId="57642"/>
    <cellStyle name="Финансовый 3 4" xfId="55858"/>
    <cellStyle name="Финансовый 3 4 2" xfId="55918"/>
    <cellStyle name="Финансовый 3 4 2 2" xfId="57643"/>
    <cellStyle name="Финансовый 3 4 3" xfId="57644"/>
    <cellStyle name="Финансовый 3 5" xfId="55913"/>
    <cellStyle name="Финансовый 3 5 2" xfId="57645"/>
    <cellStyle name="Финансовый 3 6" xfId="55937"/>
    <cellStyle name="Финансовый 3 6 2" xfId="57646"/>
    <cellStyle name="Финансовый 3 7" xfId="57647"/>
    <cellStyle name="Финансовый 3 8" xfId="57648"/>
    <cellStyle name="Финансовый 3 9" xfId="55853"/>
    <cellStyle name="Финансовый 4" xfId="55357"/>
    <cellStyle name="Финансовый 4 2" xfId="55860"/>
    <cellStyle name="Финансовый 4 2 2" xfId="55920"/>
    <cellStyle name="Финансовый 4 2 2 2" xfId="57649"/>
    <cellStyle name="Финансовый 4 2 3" xfId="57650"/>
    <cellStyle name="Финансовый 4 3" xfId="55919"/>
    <cellStyle name="Финансовый 4 3 2" xfId="57651"/>
    <cellStyle name="Финансовый 4 4" xfId="57652"/>
    <cellStyle name="Финансовый 4 5" xfId="57653"/>
    <cellStyle name="Финансовый 4 6" xfId="55859"/>
    <cellStyle name="Финансовый 4 7" xfId="55584"/>
    <cellStyle name="Финансовый 5" xfId="55585"/>
    <cellStyle name="Финансовый 5 2" xfId="55862"/>
    <cellStyle name="Финансовый 5 2 2" xfId="55921"/>
    <cellStyle name="Финансовый 5 2 2 2" xfId="57654"/>
    <cellStyle name="Финансовый 5 2 3" xfId="57655"/>
    <cellStyle name="Финансовый 5 3" xfId="57656"/>
    <cellStyle name="Финансовый 5 4" xfId="57657"/>
    <cellStyle name="Финансовый 5 5" xfId="55861"/>
    <cellStyle name="Финансовый 6" xfId="55586"/>
    <cellStyle name="Финансовый 6 2" xfId="55864"/>
    <cellStyle name="Финансовый 6 2 2" xfId="55923"/>
    <cellStyle name="Финансовый 6 2 2 2" xfId="57658"/>
    <cellStyle name="Финансовый 6 2 3" xfId="57659"/>
    <cellStyle name="Финансовый 6 2 4" xfId="57660"/>
    <cellStyle name="Финансовый 6 3" xfId="55922"/>
    <cellStyle name="Финансовый 6 3 2" xfId="57661"/>
    <cellStyle name="Финансовый 6 4" xfId="57662"/>
    <cellStyle name="Финансовый 6 5" xfId="57663"/>
    <cellStyle name="Финансовый 6 6" xfId="55863"/>
    <cellStyle name="Финансовый 7" xfId="55587"/>
    <cellStyle name="Финансовый 7 2" xfId="55866"/>
    <cellStyle name="Финансовый 7 2 2" xfId="55924"/>
    <cellStyle name="Финансовый 7 2 2 2" xfId="57664"/>
    <cellStyle name="Финансовый 7 2 3" xfId="57665"/>
    <cellStyle name="Финансовый 7 3" xfId="57666"/>
    <cellStyle name="Финансовый 7 4" xfId="57667"/>
    <cellStyle name="Финансовый 7 5" xfId="55865"/>
    <cellStyle name="Финансовый 8" xfId="55588"/>
    <cellStyle name="Финансовый 8 2" xfId="55925"/>
    <cellStyle name="Финансовый 8 2 2" xfId="57668"/>
    <cellStyle name="Финансовый 8 2 3" xfId="57669"/>
    <cellStyle name="Финансовый 8 2 4" xfId="57670"/>
    <cellStyle name="Финансовый 8 2 5" xfId="57671"/>
    <cellStyle name="Финансовый 8 3" xfId="57672"/>
    <cellStyle name="Финансовый 8 4" xfId="57673"/>
    <cellStyle name="Финансовый 8 5" xfId="57674"/>
    <cellStyle name="Финансовый 9" xfId="55867"/>
    <cellStyle name="Финансовый 9 2" xfId="55926"/>
    <cellStyle name="Финансовый 9 2 2" xfId="57675"/>
    <cellStyle name="Финансовый 9 2 2 2" xfId="57676"/>
    <cellStyle name="Финансовый 9 2 3" xfId="57677"/>
    <cellStyle name="Финансовый 9 2 4" xfId="57678"/>
    <cellStyle name="Финансовый 9 2 5" xfId="57679"/>
    <cellStyle name="Финансовый 9 3" xfId="57680"/>
    <cellStyle name="Финансовый 9 3 2" xfId="57681"/>
    <cellStyle name="Финансовый 9 4" xfId="57682"/>
    <cellStyle name="Финансовый 9 5" xfId="57683"/>
    <cellStyle name="Финансовый 9 6" xfId="57684"/>
    <cellStyle name="Формула" xfId="55589"/>
    <cellStyle name="Формула 2" xfId="57685"/>
    <cellStyle name="Формула 3" xfId="57686"/>
    <cellStyle name="Хороший 2" xfId="55590"/>
    <cellStyle name="Хороший 2 2" xfId="57687"/>
    <cellStyle name="Хороший 2 3" xfId="57688"/>
    <cellStyle name="Хороший 3" xfId="55591"/>
    <cellStyle name="Хороший 4" xfId="55592"/>
    <cellStyle name="Џђћ–…ќ’ќ›‰" xfId="55593"/>
    <cellStyle name="Џђћ–…ќ’ќ›‰ 2" xfId="55868"/>
    <cellStyle name="Џђћ–…ќ’ќ›‰ 2 2" xfId="55869"/>
    <cellStyle name="Џђћ–…ќ’ќ›‰ 2 2 2" xfId="55929"/>
    <cellStyle name="Џђћ–…ќ’ќ›‰ 2 2 2 2" xfId="57689"/>
    <cellStyle name="Џђћ–…ќ’ќ›‰ 2 2 3" xfId="57690"/>
    <cellStyle name="Џђћ–…ќ’ќ›‰ 2 3" xfId="55928"/>
    <cellStyle name="Џђћ–…ќ’ќ›‰ 2 3 2" xfId="57691"/>
    <cellStyle name="Џђћ–…ќ’ќ›‰ 2 4" xfId="57692"/>
    <cellStyle name="Џђћ–…ќ’ќ›‰ 2 5" xfId="57693"/>
    <cellStyle name="Џђћ–…ќ’ќ›‰ 3" xfId="55870"/>
    <cellStyle name="Џђћ–…ќ’ќ›‰ 3 2" xfId="55871"/>
    <cellStyle name="Џђћ–…ќ’ќ›‰ 3 2 2" xfId="55930"/>
    <cellStyle name="Џђћ–…ќ’ќ›‰ 3 2 2 2" xfId="57694"/>
    <cellStyle name="Џђћ–…ќ’ќ›‰ 3 2 3" xfId="57695"/>
    <cellStyle name="Џђћ–…ќ’ќ›‰ 3 3" xfId="57696"/>
    <cellStyle name="Џђћ–…ќ’ќ›‰ 3 4" xfId="57697"/>
    <cellStyle name="Џђћ–…ќ’ќ›‰ 4" xfId="55872"/>
    <cellStyle name="Џђћ–…ќ’ќ›‰ 4 2" xfId="57698"/>
    <cellStyle name="Џђћ–…ќ’ќ›‰ 5" xfId="55873"/>
    <cellStyle name="Џђћ–…ќ’ќ›‰ 5 2" xfId="55931"/>
    <cellStyle name="Џђћ–…ќ’ќ›‰ 5 2 2" xfId="57699"/>
    <cellStyle name="Џђћ–…ќ’ќ›‰ 5 3" xfId="57700"/>
    <cellStyle name="Џђћ–…ќ’ќ›‰ 6" xfId="55927"/>
    <cellStyle name="Џђћ–…ќ’ќ›‰ 6 2" xfId="57701"/>
    <cellStyle name="Џђћ–…ќ’ќ›‰ 7" xfId="57702"/>
    <cellStyle name="Џђћ–…ќ’ќ›‰ 8" xfId="5770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topLeftCell="A6" zoomScaleNormal="100" workbookViewId="0">
      <selection activeCell="Q9" sqref="Q9"/>
    </sheetView>
  </sheetViews>
  <sheetFormatPr defaultRowHeight="1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3"/>
  </cols>
  <sheetData>
    <row r="1" spans="1:28" ht="27.75" customHeight="1">
      <c r="B1" s="91" t="s">
        <v>21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>
      <c r="B3" s="93" t="s">
        <v>10</v>
      </c>
      <c r="C3" s="94"/>
      <c r="D3" s="94"/>
      <c r="E3" s="97"/>
      <c r="F3" s="18">
        <f>G12</f>
        <v>3097229.72</v>
      </c>
      <c r="G3" s="8" t="s">
        <v>2</v>
      </c>
      <c r="H3" s="1"/>
      <c r="I3" s="93" t="s">
        <v>16</v>
      </c>
      <c r="J3" s="94"/>
      <c r="K3" s="94"/>
      <c r="L3" s="94"/>
      <c r="M3" s="94"/>
      <c r="N3" s="94"/>
      <c r="O3" s="94"/>
      <c r="P3" s="94"/>
      <c r="Q3" s="94"/>
      <c r="R3" s="9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>
      <c r="B4" s="82"/>
      <c r="C4" s="82"/>
      <c r="D4" s="82"/>
      <c r="E4" s="82"/>
      <c r="F4" s="82"/>
      <c r="G4" s="82"/>
      <c r="H4" s="1"/>
      <c r="I4" s="96" t="s">
        <v>17</v>
      </c>
      <c r="J4" s="96"/>
      <c r="K4" s="96"/>
      <c r="L4" s="96"/>
      <c r="M4" s="96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>
      <c r="B7" s="83" t="s">
        <v>11</v>
      </c>
      <c r="C7" s="84"/>
      <c r="D7" s="85"/>
      <c r="E7" s="85"/>
      <c r="F7" s="86"/>
      <c r="G7" s="87"/>
      <c r="H7" s="26"/>
      <c r="I7" s="88" t="s">
        <v>19</v>
      </c>
      <c r="J7" s="89"/>
      <c r="K7" s="89"/>
      <c r="L7" s="89"/>
      <c r="M7" s="89"/>
      <c r="N7" s="89"/>
      <c r="O7" s="89"/>
      <c r="P7" s="89"/>
      <c r="Q7" s="90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204">
      <c r="B8" s="53" t="s">
        <v>3</v>
      </c>
      <c r="C8" s="54" t="s">
        <v>0</v>
      </c>
      <c r="D8" s="54" t="s">
        <v>7</v>
      </c>
      <c r="E8" s="55" t="s">
        <v>8</v>
      </c>
      <c r="F8" s="55" t="s">
        <v>4</v>
      </c>
      <c r="G8" s="56" t="s">
        <v>9</v>
      </c>
      <c r="H8" s="1"/>
      <c r="I8" s="24" t="s">
        <v>3</v>
      </c>
      <c r="J8" s="6" t="s">
        <v>1</v>
      </c>
      <c r="K8" s="7" t="s">
        <v>27</v>
      </c>
      <c r="L8" s="6" t="s">
        <v>26</v>
      </c>
      <c r="M8" s="6" t="s">
        <v>7</v>
      </c>
      <c r="N8" s="7" t="s">
        <v>8</v>
      </c>
      <c r="O8" s="7" t="s">
        <v>12</v>
      </c>
      <c r="P8" s="7" t="s">
        <v>4</v>
      </c>
      <c r="Q8" s="25" t="s">
        <v>13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s="33" customFormat="1" ht="115.5" thickBot="1">
      <c r="B9" s="61">
        <v>1</v>
      </c>
      <c r="C9" s="62" t="s">
        <v>28</v>
      </c>
      <c r="D9" s="61"/>
      <c r="E9" s="63">
        <v>3097229.72</v>
      </c>
      <c r="F9" s="61">
        <v>1</v>
      </c>
      <c r="G9" s="64">
        <f>E9*F9</f>
        <v>3097229.72</v>
      </c>
      <c r="H9" s="34"/>
      <c r="I9" s="35">
        <f>B9</f>
        <v>1</v>
      </c>
      <c r="J9" s="38" t="str">
        <f>C9</f>
        <v>ОКПД2 71.12.13. Выполнение работ по разработке рабочей документации по реконструкции ВЛ 110 кВ Западная - Шахта 7 с заменой провода в рамках инвестиционного проекта (L_25-ПЭС-1677 M)</v>
      </c>
      <c r="K9" s="36"/>
      <c r="L9" s="36"/>
      <c r="M9" s="29"/>
      <c r="N9" s="30">
        <f>E9</f>
        <v>3097229.72</v>
      </c>
      <c r="O9" s="31">
        <v>0</v>
      </c>
      <c r="P9" s="29">
        <v>1</v>
      </c>
      <c r="Q9" s="28">
        <f>O9*P9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8" s="33" customFormat="1" hidden="1">
      <c r="B10" s="40" t="s">
        <v>24</v>
      </c>
      <c r="C10" s="57"/>
      <c r="D10" s="58"/>
      <c r="E10" s="59">
        <v>0</v>
      </c>
      <c r="F10" s="58">
        <v>0</v>
      </c>
      <c r="G10" s="60">
        <f>E10*F10</f>
        <v>0</v>
      </c>
      <c r="H10" s="34"/>
      <c r="I10" s="46" t="str">
        <f t="shared" ref="I10:I11" si="0">B10</f>
        <v>1.1.</v>
      </c>
      <c r="J10" s="47"/>
      <c r="K10" s="48"/>
      <c r="L10" s="48"/>
      <c r="M10" s="49" t="s">
        <v>15</v>
      </c>
      <c r="N10" s="50">
        <f>G10</f>
        <v>0</v>
      </c>
      <c r="O10" s="51"/>
      <c r="P10" s="49">
        <v>1</v>
      </c>
      <c r="Q10" s="52">
        <f>O10*P10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</row>
    <row r="11" spans="1:28" s="33" customFormat="1" ht="15.75" hidden="1" thickBot="1">
      <c r="B11" s="45" t="s">
        <v>25</v>
      </c>
      <c r="C11" s="41"/>
      <c r="D11" s="42"/>
      <c r="E11" s="43">
        <v>0</v>
      </c>
      <c r="F11" s="42">
        <v>0</v>
      </c>
      <c r="G11" s="44">
        <f>E11*F11</f>
        <v>0</v>
      </c>
      <c r="H11" s="34"/>
      <c r="I11" s="46" t="str">
        <f t="shared" si="0"/>
        <v>1.2.</v>
      </c>
      <c r="J11" s="47"/>
      <c r="K11" s="48"/>
      <c r="L11" s="48"/>
      <c r="M11" s="49" t="s">
        <v>15</v>
      </c>
      <c r="N11" s="50">
        <f>G11</f>
        <v>0</v>
      </c>
      <c r="O11" s="51"/>
      <c r="P11" s="49">
        <v>1</v>
      </c>
      <c r="Q11" s="52">
        <f>O11*P11</f>
        <v>0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1:28" ht="21" customHeight="1" thickBot="1">
      <c r="A12" s="5"/>
      <c r="B12" s="68" t="s">
        <v>5</v>
      </c>
      <c r="C12" s="69"/>
      <c r="D12" s="69"/>
      <c r="E12" s="69"/>
      <c r="F12" s="70"/>
      <c r="G12" s="37">
        <f>SUM(G9)</f>
        <v>3097229.72</v>
      </c>
      <c r="H12" s="1"/>
      <c r="I12" s="68" t="s">
        <v>5</v>
      </c>
      <c r="J12" s="69"/>
      <c r="K12" s="69"/>
      <c r="L12" s="69"/>
      <c r="M12" s="69"/>
      <c r="N12" s="69"/>
      <c r="O12" s="69"/>
      <c r="P12" s="70"/>
      <c r="Q12" s="15">
        <f>Q9</f>
        <v>0</v>
      </c>
      <c r="R12" s="21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thickBot="1">
      <c r="A13" s="5"/>
      <c r="B13" s="75" t="s">
        <v>14</v>
      </c>
      <c r="C13" s="76"/>
      <c r="D13" s="76"/>
      <c r="E13" s="76"/>
      <c r="F13" s="9">
        <v>0.2</v>
      </c>
      <c r="G13" s="16">
        <f>G12*F13</f>
        <v>619445.94400000002</v>
      </c>
      <c r="H13" s="1"/>
      <c r="I13" s="77" t="s">
        <v>22</v>
      </c>
      <c r="J13" s="78"/>
      <c r="K13" s="78"/>
      <c r="L13" s="78"/>
      <c r="M13" s="78"/>
      <c r="N13" s="78"/>
      <c r="O13" s="78"/>
      <c r="P13" s="79"/>
      <c r="Q13" s="39">
        <f>O9/N9</f>
        <v>0</v>
      </c>
      <c r="R13" s="21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>
      <c r="A14" s="5"/>
      <c r="B14" s="72" t="s">
        <v>6</v>
      </c>
      <c r="C14" s="73"/>
      <c r="D14" s="73"/>
      <c r="E14" s="73"/>
      <c r="F14" s="74"/>
      <c r="G14" s="17">
        <f>G12+G13</f>
        <v>3716675.6640000003</v>
      </c>
      <c r="H14" s="1"/>
      <c r="I14" s="80" t="s">
        <v>23</v>
      </c>
      <c r="J14" s="81"/>
      <c r="K14" s="81"/>
      <c r="L14" s="81"/>
      <c r="M14" s="81"/>
      <c r="N14" s="81"/>
      <c r="O14" s="81"/>
      <c r="P14" s="81"/>
      <c r="Q14" s="32">
        <f>N9*Q13</f>
        <v>0</v>
      </c>
      <c r="R14" s="21"/>
      <c r="S14" s="1"/>
      <c r="T14" s="1"/>
      <c r="U14" s="1"/>
      <c r="V14" s="1"/>
      <c r="W14" s="1"/>
      <c r="X14" s="1"/>
      <c r="Y14" s="1"/>
      <c r="Z14" s="1"/>
      <c r="AA14" s="1"/>
    </row>
    <row r="15" spans="1:28" s="14" customFormat="1" ht="15.75" customHeight="1">
      <c r="A15" s="10"/>
      <c r="B15" s="12"/>
      <c r="C15" s="12"/>
      <c r="D15" s="12"/>
      <c r="E15" s="12"/>
      <c r="F15" s="12"/>
      <c r="G15" s="13"/>
      <c r="H15" s="11"/>
      <c r="I15" s="75" t="s">
        <v>14</v>
      </c>
      <c r="J15" s="76"/>
      <c r="K15" s="76"/>
      <c r="L15" s="76"/>
      <c r="M15" s="76"/>
      <c r="N15" s="76"/>
      <c r="O15" s="76"/>
      <c r="P15" s="9">
        <v>0.2</v>
      </c>
      <c r="Q15" s="16">
        <f>Q14*P15</f>
        <v>0</v>
      </c>
      <c r="R15" s="2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17.25" customHeight="1" thickBot="1">
      <c r="B16" s="71"/>
      <c r="C16" s="71"/>
      <c r="D16" s="71"/>
      <c r="E16" s="71"/>
      <c r="F16" s="71"/>
      <c r="G16" s="71"/>
      <c r="H16" s="1"/>
      <c r="I16" s="72" t="s">
        <v>6</v>
      </c>
      <c r="J16" s="73"/>
      <c r="K16" s="73"/>
      <c r="L16" s="73"/>
      <c r="M16" s="73"/>
      <c r="N16" s="73"/>
      <c r="O16" s="73"/>
      <c r="P16" s="74"/>
      <c r="Q16" s="17">
        <f>Q14+Q15</f>
        <v>0</v>
      </c>
      <c r="R16" s="2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7.25" customHeight="1">
      <c r="B17" s="67"/>
      <c r="C17" s="67"/>
      <c r="D17" s="67"/>
      <c r="E17" s="67"/>
      <c r="F17" s="67"/>
      <c r="G17" s="67"/>
      <c r="H17" s="3"/>
      <c r="I17" s="12"/>
      <c r="J17" s="12"/>
      <c r="K17" s="12"/>
      <c r="L17" s="12"/>
      <c r="M17" s="12"/>
      <c r="N17" s="12"/>
      <c r="O17" s="12"/>
      <c r="P17" s="12"/>
      <c r="Q17" s="13"/>
      <c r="R17" s="21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hidden="1">
      <c r="I18" s="1"/>
      <c r="J18" s="1"/>
      <c r="K18" s="1"/>
      <c r="L18" s="1"/>
      <c r="M18" s="1"/>
      <c r="N18" s="2"/>
      <c r="O18" s="2"/>
      <c r="P18" s="2"/>
      <c r="Q18" s="1"/>
      <c r="AA18" s="1"/>
    </row>
    <row r="19" spans="2:28" ht="105.75" customHeight="1">
      <c r="I19" s="3"/>
      <c r="J19" s="65" t="s">
        <v>20</v>
      </c>
      <c r="K19" s="66"/>
      <c r="L19" s="27"/>
      <c r="M19" s="20"/>
      <c r="N19" s="3"/>
      <c r="O19" s="3"/>
      <c r="P19" s="3"/>
      <c r="Q19" s="3"/>
    </row>
  </sheetData>
  <mergeCells count="18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J19:K19"/>
    <mergeCell ref="B17:G17"/>
    <mergeCell ref="I12:P12"/>
    <mergeCell ref="B16:G16"/>
    <mergeCell ref="I16:P16"/>
    <mergeCell ref="I15:O15"/>
    <mergeCell ref="B14:F14"/>
    <mergeCell ref="I13:P13"/>
    <mergeCell ref="I14:P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2023-07-21T01:39:28Z</dcterms:modified>
</cp:coreProperties>
</file>